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210" windowWidth="19440" windowHeight="7935"/>
  </bookViews>
  <sheets>
    <sheet name="Заявление 4.1" sheetId="1" r:id="rId1"/>
    <sheet name="за ИСАК" sheetId="2" r:id="rId2"/>
  </sheets>
  <definedNames>
    <definedName name="_xlnm.Print_Area" localSheetId="0">'Заявление 4.1'!$A$1:$AA$153</definedName>
  </definedNames>
  <calcPr calcId="145621"/>
</workbook>
</file>

<file path=xl/calcChain.xml><?xml version="1.0" encoding="utf-8"?>
<calcChain xmlns="http://schemas.openxmlformats.org/spreadsheetml/2006/main">
  <c r="H33" i="1" l="1"/>
  <c r="W33" i="1"/>
  <c r="D34" i="1"/>
  <c r="P34" i="1"/>
  <c r="S34" i="1"/>
  <c r="V34" i="1"/>
  <c r="Z34" i="1"/>
  <c r="D35" i="1"/>
  <c r="R35" i="1"/>
  <c r="B14" i="2" l="1"/>
  <c r="B13" i="2"/>
  <c r="B12" i="2"/>
  <c r="B11" i="2"/>
  <c r="B10" i="2"/>
  <c r="B9" i="2"/>
  <c r="B7" i="2"/>
  <c r="AB100" i="1"/>
  <c r="E34" i="2" s="1"/>
  <c r="AB101" i="1"/>
  <c r="E35" i="2" s="1"/>
  <c r="AB102" i="1"/>
  <c r="E36" i="2" s="1"/>
  <c r="AB103" i="1"/>
  <c r="AB104" i="1"/>
  <c r="E38" i="2" s="1"/>
  <c r="AB105" i="1"/>
  <c r="E39" i="2" s="1"/>
  <c r="AB106" i="1"/>
  <c r="E40" i="2" s="1"/>
  <c r="B34" i="2"/>
  <c r="C34" i="2"/>
  <c r="D34" i="2"/>
  <c r="B35" i="2"/>
  <c r="C35" i="2"/>
  <c r="D35" i="2"/>
  <c r="B36" i="2"/>
  <c r="C36" i="2"/>
  <c r="D36" i="2"/>
  <c r="B37" i="2"/>
  <c r="C37" i="2"/>
  <c r="D37" i="2"/>
  <c r="E37" i="2"/>
  <c r="B38" i="2"/>
  <c r="C38" i="2"/>
  <c r="D38" i="2"/>
  <c r="B39" i="2"/>
  <c r="C39" i="2"/>
  <c r="D39" i="2"/>
  <c r="B8" i="2"/>
  <c r="B28" i="2"/>
  <c r="B25" i="2"/>
  <c r="B19" i="2"/>
  <c r="B20" i="2"/>
  <c r="B21" i="2"/>
  <c r="B22" i="2"/>
  <c r="B23" i="2"/>
  <c r="B18" i="2"/>
  <c r="AB146" i="1"/>
  <c r="AB128" i="1"/>
  <c r="B42" i="2" s="1"/>
  <c r="B41" i="2"/>
  <c r="B40" i="2"/>
  <c r="B33" i="2"/>
  <c r="B32" i="2"/>
  <c r="B31" i="2"/>
  <c r="D40" i="2"/>
  <c r="D33" i="2"/>
  <c r="D32" i="2"/>
  <c r="D31" i="2"/>
  <c r="C40" i="2"/>
  <c r="C33" i="2"/>
  <c r="C32" i="2"/>
  <c r="C31" i="2"/>
  <c r="AB98" i="1"/>
  <c r="E32" i="2" s="1"/>
  <c r="AB99" i="1"/>
  <c r="E33" i="2" s="1"/>
  <c r="AB97" i="1"/>
  <c r="E31" i="2" s="1"/>
  <c r="AB91" i="1"/>
  <c r="B29" i="2" s="1"/>
  <c r="AB86" i="1"/>
  <c r="B26" i="2" s="1"/>
  <c r="AB80" i="1"/>
  <c r="C24" i="2" s="1"/>
  <c r="AB71" i="1"/>
  <c r="B17" i="2" s="1"/>
  <c r="B30" i="2"/>
  <c r="B27" i="2"/>
  <c r="B24" i="2"/>
  <c r="E15" i="2"/>
  <c r="D15" i="2"/>
  <c r="C15" i="2"/>
  <c r="B15" i="2"/>
  <c r="D16" i="2"/>
  <c r="C16" i="2"/>
  <c r="B16" i="2"/>
  <c r="B6" i="2"/>
  <c r="D5" i="2"/>
  <c r="C5" i="2"/>
  <c r="B5" i="2"/>
  <c r="B4" i="2"/>
  <c r="B3" i="2"/>
  <c r="B2" i="2"/>
  <c r="B1" i="2"/>
</calcChain>
</file>

<file path=xl/sharedStrings.xml><?xml version="1.0" encoding="utf-8"?>
<sst xmlns="http://schemas.openxmlformats.org/spreadsheetml/2006/main" count="313" uniqueCount="263">
  <si>
    <t>I. Наименование на кандидата</t>
  </si>
  <si>
    <t>II. Наименование на проекта</t>
  </si>
  <si>
    <t>III. Уникален идентификационен номер при регистрацията на земеделския стопанин по реда на § 4 от ЗПЗП</t>
  </si>
  <si>
    <t>IV. Описание на кандидата</t>
  </si>
  <si>
    <t>1. За юридически лица, еднолични търговци и други:</t>
  </si>
  <si>
    <t>ЕИК/БУЛСТАТ:</t>
  </si>
  <si>
    <t>Юридически статут:</t>
  </si>
  <si>
    <r>
      <t xml:space="preserve">Въвежда се юридическият статут на кандидата </t>
    </r>
    <r>
      <rPr>
        <i/>
        <sz val="12"/>
        <color indexed="8"/>
        <rFont val="Times New Roman"/>
        <family val="1"/>
        <charset val="204"/>
      </rPr>
      <t>(напр. ЕТ, ООД и т.н.)</t>
    </r>
  </si>
  <si>
    <t>Районен съд Фирмено дело:</t>
  </si>
  <si>
    <t>Регистър</t>
  </si>
  <si>
    <t>№</t>
  </si>
  <si>
    <t>Дата</t>
  </si>
  <si>
    <t>Том</t>
  </si>
  <si>
    <t>Партида</t>
  </si>
  <si>
    <t>Страница</t>
  </si>
  <si>
    <r>
      <t xml:space="preserve">Данните се въвеждат </t>
    </r>
    <r>
      <rPr>
        <b/>
        <sz val="12"/>
        <color indexed="8"/>
        <rFont val="Times New Roman"/>
        <family val="1"/>
        <charset val="204"/>
      </rPr>
      <t xml:space="preserve">само </t>
    </r>
    <r>
      <rPr>
        <sz val="12"/>
        <color indexed="8"/>
        <rFont val="Times New Roman"/>
        <family val="1"/>
        <charset val="204"/>
      </rPr>
      <t>за юридически лица, които не подлежат на вписване в Търговския регистър към Агенцията по вписванията.</t>
    </r>
  </si>
  <si>
    <t>Име, Презиме, Фамилия</t>
  </si>
  <si>
    <t>ЕГН:</t>
  </si>
  <si>
    <t>валидна до:</t>
  </si>
  <si>
    <t>издадена от:</t>
  </si>
  <si>
    <t>Лична карта №:</t>
  </si>
  <si>
    <t>Данни за банкова сметка:</t>
  </si>
  <si>
    <t>Име на обслужваща банка:</t>
  </si>
  <si>
    <t>IBAN:</t>
  </si>
  <si>
    <t>BIC:</t>
  </si>
  <si>
    <t>Адрес:</t>
  </si>
  <si>
    <t>2. За физически лица и/или управителя на ЮЛ и/или представляващия кандидата:</t>
  </si>
  <si>
    <t>3. За всички кандидати:</t>
  </si>
  <si>
    <t>Въвежда се името на обслужващата банка.</t>
  </si>
  <si>
    <t>Въвежда се адреса на обслужващата банка.</t>
  </si>
  <si>
    <t>Седалище/постоянен адрес на кандидата:</t>
  </si>
  <si>
    <t>Населено място:</t>
  </si>
  <si>
    <t>Община:</t>
  </si>
  <si>
    <t>Област:</t>
  </si>
  <si>
    <t>Адрес за кореспонденция:</t>
  </si>
  <si>
    <r>
      <t xml:space="preserve">Упълномощено лице </t>
    </r>
    <r>
      <rPr>
        <sz val="12"/>
        <color indexed="8"/>
        <rFont val="Times New Roman"/>
        <family val="1"/>
        <charset val="204"/>
      </rPr>
      <t>(в случай, че има такова)</t>
    </r>
    <r>
      <rPr>
        <b/>
        <sz val="12"/>
        <color indexed="8"/>
        <rFont val="Times New Roman"/>
        <family val="1"/>
        <charset val="204"/>
      </rPr>
      <t>:</t>
    </r>
  </si>
  <si>
    <t>Пълномощно №:</t>
  </si>
  <si>
    <t>V. Описание на проектното предложение</t>
  </si>
  <si>
    <t>(Подробно описание на проектното предложение се извършва в бизнес плана, приложение към заявлението за подпомагане)</t>
  </si>
  <si>
    <t>1. Кратко описание на проектното предложение:</t>
  </si>
  <si>
    <t>Пощ. код:</t>
  </si>
  <si>
    <t>гр./с.</t>
  </si>
  <si>
    <t>вх.</t>
  </si>
  <si>
    <t>бл.</t>
  </si>
  <si>
    <t>Улица:</t>
  </si>
  <si>
    <t>ап. №</t>
  </si>
  <si>
    <t>Телефон:</t>
  </si>
  <si>
    <t>Факс:</t>
  </si>
  <si>
    <t>е-mail:</t>
  </si>
  <si>
    <t>В белите полета се въвеждат данни за адреса на кореспонденция за всички кандидати.</t>
  </si>
  <si>
    <t>Въвеждат се данни за община и област по адреса за кореспонденция.</t>
  </si>
  <si>
    <t>Въвеждат се трите имена на упълномощеното лице съгласно лична карта.</t>
  </si>
  <si>
    <t>Въвежда се № на пълномощното и данни за нотариалната заверка.</t>
  </si>
  <si>
    <t>1.1 Вид на продукцията: (в съответствие с таблица „Производствена програма от бизнес плана)</t>
  </si>
  <si>
    <t>1.2 Сектор:</t>
  </si>
  <si>
    <t>1.3 Кратко описание на инвестицията за която се кандидатства:</t>
  </si>
  <si>
    <t>Строителство/реконструкция на:</t>
  </si>
  <si>
    <t>Машини, оборудване, съоръжения за:</t>
  </si>
  <si>
    <t>Специализиран транспорт за:</t>
  </si>
  <si>
    <t>Създаване/презасаждане на трайни насаждения(вид/дка):</t>
  </si>
  <si>
    <t>Нематериални активи:</t>
  </si>
  <si>
    <t>Други:</t>
  </si>
  <si>
    <t>Въвежда се кратко описание на предвидените инвестиции:</t>
  </si>
  <si>
    <t>напр. транспорт на живи животни</t>
  </si>
  <si>
    <t>напр. ноу-хау</t>
  </si>
  <si>
    <t>2. Кандидатствам за финансова помощ с:</t>
  </si>
  <si>
    <t>Индивидуален проект</t>
  </si>
  <si>
    <t>Интегриран проект</t>
  </si>
  <si>
    <t>Проект на група/организация на производители</t>
  </si>
  <si>
    <t>Проект за колективна инвестиция</t>
  </si>
  <si>
    <t>избор</t>
  </si>
  <si>
    <t>Х</t>
  </si>
  <si>
    <t>2.1. Кандидатствам по заповед за определяне на прием:</t>
  </si>
  <si>
    <t>точка</t>
  </si>
  <si>
    <t>от дата</t>
  </si>
  <si>
    <t>лв.</t>
  </si>
  <si>
    <r>
      <t xml:space="preserve">2.2. Общ размер на разходите по проекта:
</t>
    </r>
    <r>
      <rPr>
        <i/>
        <sz val="12"/>
        <color indexed="8"/>
        <rFont val="Times New Roman"/>
        <family val="1"/>
        <charset val="204"/>
      </rPr>
      <t>(Посочва се размера на разходите за които се кандидатства)</t>
    </r>
  </si>
  <si>
    <t>2.3. Минимален размер на финансовата помощ в процентно съотношение, спрямо размера на разходите по проекта</t>
  </si>
  <si>
    <t>2.4. Увеличение за проекти, подадени от млади земеделски стопани</t>
  </si>
  <si>
    <t>%</t>
  </si>
  <si>
    <t>НЕ</t>
  </si>
  <si>
    <t>ДА</t>
  </si>
  <si>
    <r>
      <t xml:space="preserve">Общ размер на финансовата помощ¹:
</t>
    </r>
    <r>
      <rPr>
        <i/>
        <sz val="12"/>
        <color indexed="8"/>
        <rFont val="Times New Roman"/>
        <family val="1"/>
        <charset val="204"/>
      </rPr>
      <t>(в процентно съотношение спрямо размера на разходите за които се кандидатства, както и в левова равностойност)</t>
    </r>
  </si>
  <si>
    <t>(стойност)</t>
  </si>
  <si>
    <t>Кратко описание на етапа:</t>
  </si>
  <si>
    <r>
      <t>3.1.</t>
    </r>
    <r>
      <rPr>
        <b/>
        <sz val="7"/>
        <color indexed="8"/>
        <rFont val="Times New Roman"/>
        <family val="1"/>
        <charset val="204"/>
      </rPr>
      <t xml:space="preserve">  </t>
    </r>
    <r>
      <rPr>
        <b/>
        <sz val="12"/>
        <color indexed="8"/>
        <rFont val="Times New Roman"/>
        <family val="1"/>
        <charset val="204"/>
      </rPr>
      <t>Първо междинно плащане</t>
    </r>
  </si>
  <si>
    <r>
      <rPr>
        <b/>
        <sz val="12"/>
        <color indexed="8"/>
        <rFont val="Times New Roman"/>
        <family val="1"/>
        <charset val="204"/>
      </rPr>
      <t xml:space="preserve">3.2. Второ междинно плащане
</t>
    </r>
    <r>
      <rPr>
        <i/>
        <sz val="12"/>
        <color indexed="8"/>
        <rFont val="Times New Roman"/>
        <family val="1"/>
        <charset val="204"/>
      </rPr>
      <t>(при инвестиции включващи СМР и/или създаване на трайни насаждения)</t>
    </r>
  </si>
  <si>
    <t>Стандарт/законодателство на ЕС и национално законодателство</t>
  </si>
  <si>
    <t>Стойност в лева</t>
  </si>
  <si>
    <t>Въвежда се кратко описание на предвидените инвестиции, включени в първия етап от изпълнението на проекта.</t>
  </si>
  <si>
    <t>Въвежда се кратко описание на предвидените инвестиции, включени във втория етап от изпълнението на проекта.</t>
  </si>
  <si>
    <t>Във втората колона се въвежда наименованието на съответния стандарт заедно с нормативните документи (на ЕС и национални), с които се въвежда този стандарт</t>
  </si>
  <si>
    <t>Избира се "Х" от падащото меню, ако е приложен съответния документ.</t>
  </si>
  <si>
    <r>
      <t xml:space="preserve">4. Инвестиции за постигане изискванията на стандартите на ЕС
</t>
    </r>
    <r>
      <rPr>
        <i/>
        <sz val="12"/>
        <color indexed="8"/>
        <rFont val="Times New Roman"/>
        <family val="1"/>
        <charset val="204"/>
      </rPr>
      <t>Моля, отбележете коя инвестиция от Таблицата за допустими инвестиции за достигането на кой стандарт на ЕС допринася и с кой нормативен документ е въведен този стандарт</t>
    </r>
  </si>
  <si>
    <t>Вид на разходите, за които се кандидатства съгласно Таблицата за допустимите инвестиции</t>
  </si>
  <si>
    <t>Не съм получавал/а публична финансова помощ за разходите, за които кандидатствам за финансиране с настоящия проект</t>
  </si>
  <si>
    <t>Нямам изискуеми и ликвидни задължения към ДФ”Земеделие”</t>
  </si>
  <si>
    <t>Осигурил/а съм финансови средства за извършване на инвестицията</t>
  </si>
  <si>
    <t>Запознат/а съм с правилата за отпускане на финансова помощ по Програма за развитие на селските райони 2014-2020 г.</t>
  </si>
  <si>
    <t>Всички предоставени от мен официални документи към настоящата дата удостоверяват действителното правно положение относно посочените в тях факти и обстоятелства. Представените от мен частни документи са с вярно съдържание, автентични и носят моя подпис</t>
  </si>
  <si>
    <t>Информиран съм, че ще бъдат публикувани данни в съответствие с разпоредбите на чл.111 от Регламент (ЕО) № 1306/2013 на Европейския парламент и на Съвета от 17.12.2013 г. относно финансирането, управлението и мониторинга на Общата селскостопанска политика и за отмяна на регламенти /ЕИО/ № 352/78, (ЕО) № 165/94, (ЕО) № 814/2000, (ЕО) № 1290/2005 и (ЕО) № 485/2008 на Съвета (ОВ L 344, 20.12.2013 г.), както и че те могат да бъдат обработени от одитиращи и разследващи органи на Съюза и на държавите-членки с цел защита на финансовите интереси на Съюза</t>
  </si>
  <si>
    <t>Представените от мен данни на електронен носител са идентнични с тези, представени на хартиен носител</t>
  </si>
  <si>
    <r>
      <t>Предварителните разходи по чл. 32, ал. 1, т. 13, направени преди сключване на договора за подпомагане, са осъществени при спазване на Закона за обществени поръчки</t>
    </r>
    <r>
      <rPr>
        <i/>
        <sz val="12"/>
        <color indexed="8"/>
        <rFont val="Times New Roman"/>
        <family val="1"/>
        <charset val="204"/>
      </rPr>
      <t xml:space="preserve"> (само за кандидати, които се явяват възложители по чл. 7 и чл. 14а, ал. 3 и 4 ЗОП)</t>
    </r>
  </si>
  <si>
    <r>
      <t xml:space="preserve">Се задължавам да придобия съответните професионални умения и компетентности в срок до 36 месеца, считано от датата на сключване на договора за отпускане на финансова помощ, но не по-късно от датата на подаване на заявка за окончателно плащане. </t>
    </r>
    <r>
      <rPr>
        <i/>
        <sz val="12"/>
        <color indexed="8"/>
        <rFont val="Times New Roman"/>
        <family val="1"/>
        <charset val="204"/>
      </rPr>
      <t>(За проекти, подадени от млади земеделски стопани, кандидатстващи за по-висок размер на помощта при условията на чл.13, ал. 2, т. 1 и които не притежават изискуемите професионални умения и компетентности към датата на подаване на заявлението)</t>
    </r>
  </si>
  <si>
    <t>Обработвам земя в размер не по-малък от размера на земята, обоснована в бизнес плана и одобрена от РА, която съответства на капацитета на машините, съоръженията и оборудването – предмет на договора за отпускане на финансовата помощ и финансирани по Програмата за развитие на селските райони</t>
  </si>
  <si>
    <t>С подписване на заявлението за подпомагане, Декларирам, че:</t>
  </si>
  <si>
    <t>Осигуря спазването на условието членовете на представляваната от мен група/организация на производители/лицата, участващи в юридическото лице кандидат за колективна инвестиция да обработват земя в размер не по-малък от размера на земята, обоснована в бизнес плана и одобрена от РА, която съответства на капацитета на машините, съоръженията и оборудването – предмет на договора за отпускане на финансовата помощ и финансирани по Програмата за развитие на селските райони</t>
  </si>
  <si>
    <t>Водя всички финансови операции, свързани с подпомаганите дейности, отделно в счетоводната си система или като използвам счетоводни сметки с подходящи номера</t>
  </si>
  <si>
    <t>Съхранявам документите, свързани с подпомаганите дейности</t>
  </si>
  <si>
    <t>Осигурявам достъп на територията на моето земеделско стопанство за извършване на контролни дейности на упълномощените за това лица и да показвам необходимите документи за този контрол</t>
  </si>
  <si>
    <t>Инвестициите - предмет на подпомагане, ще се ползват единствено при осъществяване на земеделската дейност от страна на лицата, участващи в юридическото лице кандидат за колективни инвестиции – важи в случаите на кандидатстване с проект за колективни инвестиции</t>
  </si>
  <si>
    <t>Да поддържам съответствие с условията, станали основание за избора ми пред други кандидати, с изключение на условието по чл.30, ал. 1, т. 1</t>
  </si>
  <si>
    <t>(Сумата трябва да бъде същата като записаната на ред „Сума на разходите“ от Таблица за допустимите инвестиции)</t>
  </si>
  <si>
    <t>Кандидатът/законният представител на кандидата задължително, подписва собственоръчно и подпечатва всяка страница от бизнесплана (за физическа лица подпечатването не е задължително)</t>
  </si>
  <si>
    <t>лева</t>
  </si>
  <si>
    <t>Кандидатствам за сума от</t>
  </si>
  <si>
    <t>Име на кандидата</t>
  </si>
  <si>
    <t>Подпис и печат</t>
  </si>
  <si>
    <r>
      <t>Започнал съм отглеждането на животни в собствен/нает животновъден обект и/или стопанисването на земя с цел производството на земеделска продукция на ... (ден/мес/год)</t>
    </r>
    <r>
      <rPr>
        <i/>
        <sz val="12"/>
        <color indexed="8"/>
        <rFont val="Times New Roman"/>
        <family val="1"/>
        <charset val="204"/>
      </rPr>
      <t xml:space="preserve"> – важи за проекти, подадени от млади земеделски стопани, кандидатстващи за по-голям размер на помощта при условията на чл.13, ал. 2, т. 1</t>
    </r>
  </si>
  <si>
    <t>Критерии</t>
  </si>
  <si>
    <t>Минимално изискване</t>
  </si>
  <si>
    <t>Максимален брой точки</t>
  </si>
  <si>
    <t>Обосновка на заявения брой точки</t>
  </si>
  <si>
    <r>
      <t xml:space="preserve">Точки 
</t>
    </r>
    <r>
      <rPr>
        <b/>
        <i/>
        <sz val="10"/>
        <color indexed="8"/>
        <rFont val="Times New Roman"/>
        <family val="1"/>
        <charset val="204"/>
      </rPr>
      <t>(Отбележи с X, или √)</t>
    </r>
  </si>
  <si>
    <t>Над 50%
10 точки</t>
  </si>
  <si>
    <t>Над 85%
15 точки</t>
  </si>
  <si>
    <t>*</t>
  </si>
  <si>
    <t>Над 10 работни места
10 точки</t>
  </si>
  <si>
    <t>Над 30%
4 точки</t>
  </si>
  <si>
    <t>Над 50%
5 точки</t>
  </si>
  <si>
    <t>Над 85%
7 точки</t>
  </si>
  <si>
    <t>Общ брой на заявените точки по критериите за оценка на проекта:</t>
  </si>
  <si>
    <t>………………………………..…………………….…………</t>
  </si>
  <si>
    <t>Известно ми е, че нося наказателна отговорност по чл. 313 или чл. 248а от Наказателния кодекс за представяне на неверни сведения</t>
  </si>
  <si>
    <t>*Кандидатът отбелязва/посочва в колона „Точки“, коя част от съответния критерий изпълнява, а в колона „Обосновка на заявения брой точки“ посочва мотиви за  съответния избор</t>
  </si>
  <si>
    <t>100%
16 точки</t>
  </si>
  <si>
    <t>До 5 работни места вкл.
5 точки</t>
  </si>
  <si>
    <t>Над 5 до 10 работни места
8 точки</t>
  </si>
  <si>
    <t>От 5% до 10% включително
4 точки</t>
  </si>
  <si>
    <t>Над 10%
8 точки</t>
  </si>
  <si>
    <t>Над 85%
8 точки</t>
  </si>
  <si>
    <r>
      <t xml:space="preserve">За срок от датата на сключване на договора за отпускане на финансова помощ до
- 3 години от получаване на окончателното плащане по договора за отпускане на финансова помощ </t>
    </r>
    <r>
      <rPr>
        <i/>
        <sz val="12"/>
        <color indexed="8"/>
        <rFont val="Times New Roman"/>
        <family val="1"/>
        <charset val="204"/>
      </rPr>
      <t xml:space="preserve">– за ползватели, които са малки или средни предприятия по смисъла на чл. 3 от Закона за малките и средни предприятия
- </t>
    </r>
    <r>
      <rPr>
        <b/>
        <sz val="12"/>
        <color indexed="8"/>
        <rFont val="Times New Roman"/>
        <family val="1"/>
        <charset val="204"/>
      </rPr>
      <t>5 години от датата получаване на окончателно плащане</t>
    </r>
    <r>
      <rPr>
        <i/>
        <sz val="12"/>
        <color indexed="8"/>
        <rFont val="Times New Roman"/>
        <family val="1"/>
        <charset val="204"/>
      </rPr>
      <t xml:space="preserve"> – за ползватели, които са големи предприятия</t>
    </r>
    <r>
      <rPr>
        <b/>
        <sz val="12"/>
        <color indexed="8"/>
        <rFont val="Times New Roman"/>
        <family val="1"/>
        <charset val="204"/>
      </rPr>
      <t xml:space="preserve">
се задължавам да:</t>
    </r>
  </si>
  <si>
    <t>Въвеждат се трите имена на кандидата - физическо лице, съгласно лична карта или наименованието на кандидата - юридическо лице или едноличен търговец, съгласно учредителния акт.</t>
  </si>
  <si>
    <t>Въвежда се кратко наименование на проекта, съгласно приложения бизнес план</t>
  </si>
  <si>
    <t>Въвежда се уникалният идентификационен номер, предоставен при регистрацията като земеделски стопанин, съгласно наредбата по § 4 от преходните и заключителните разпоредби на Закона за подпомагане на земеделските производители.</t>
  </si>
  <si>
    <r>
      <rPr>
        <b/>
        <sz val="12"/>
        <color indexed="8"/>
        <rFont val="Times New Roman"/>
        <family val="1"/>
        <charset val="204"/>
      </rPr>
      <t>Само</t>
    </r>
    <r>
      <rPr>
        <sz val="12"/>
        <color indexed="8"/>
        <rFont val="Times New Roman"/>
        <family val="1"/>
        <charset val="204"/>
      </rPr>
      <t xml:space="preserve"> с цифри, без използването на "</t>
    </r>
    <r>
      <rPr>
        <sz val="12"/>
        <color indexed="8"/>
        <rFont val="Calibri"/>
        <family val="2"/>
        <charset val="204"/>
      </rPr>
      <t>˽"</t>
    </r>
    <r>
      <rPr>
        <sz val="12"/>
        <color indexed="8"/>
        <rFont val="Times New Roman"/>
        <family val="1"/>
        <charset val="204"/>
      </rPr>
      <t xml:space="preserve"> </t>
    </r>
    <r>
      <rPr>
        <i/>
        <sz val="12"/>
        <color indexed="8"/>
        <rFont val="Times New Roman"/>
        <family val="1"/>
        <charset val="204"/>
      </rPr>
      <t xml:space="preserve">(интервал), </t>
    </r>
    <r>
      <rPr>
        <sz val="12"/>
        <color indexed="8"/>
        <rFont val="Times New Roman"/>
        <family val="1"/>
        <charset val="204"/>
      </rPr>
      <t>се въвежда ЕИК съгласно, Търговския регистър или номера по БУЛСТАТ на кандидата - юридическо лице.</t>
    </r>
  </si>
  <si>
    <t>Въвеждат се трите имена на кандидата - физическо лице съгласно лична карта или управителя на ЮЛ и/или представляващия кандидата.</t>
  </si>
  <si>
    <r>
      <rPr>
        <b/>
        <sz val="12"/>
        <color indexed="8"/>
        <rFont val="Times New Roman"/>
        <family val="1"/>
        <charset val="204"/>
      </rPr>
      <t>Само</t>
    </r>
    <r>
      <rPr>
        <sz val="12"/>
        <color indexed="8"/>
        <rFont val="Times New Roman"/>
        <family val="1"/>
        <charset val="204"/>
      </rPr>
      <t xml:space="preserve"> с цифри без използването на "˽" </t>
    </r>
    <r>
      <rPr>
        <i/>
        <sz val="12"/>
        <color indexed="8"/>
        <rFont val="Times New Roman"/>
        <family val="1"/>
        <charset val="204"/>
      </rPr>
      <t>(интервал)</t>
    </r>
    <r>
      <rPr>
        <sz val="12"/>
        <color indexed="8"/>
        <rFont val="Times New Roman"/>
        <family val="1"/>
        <charset val="204"/>
      </rPr>
      <t xml:space="preserve"> се въвежда ЕГН съгласно лична карта.</t>
    </r>
  </si>
  <si>
    <r>
      <rPr>
        <b/>
        <sz val="12"/>
        <color indexed="8"/>
        <rFont val="Times New Roman"/>
        <family val="1"/>
        <charset val="204"/>
      </rPr>
      <t>Само</t>
    </r>
    <r>
      <rPr>
        <sz val="12"/>
        <color indexed="8"/>
        <rFont val="Times New Roman"/>
        <family val="1"/>
        <charset val="204"/>
      </rPr>
      <t xml:space="preserve"> с цифри без използването на  "˽"  </t>
    </r>
    <r>
      <rPr>
        <i/>
        <sz val="12"/>
        <color indexed="8"/>
        <rFont val="Times New Roman"/>
        <family val="1"/>
        <charset val="204"/>
      </rPr>
      <t>(интервал)</t>
    </r>
    <r>
      <rPr>
        <sz val="12"/>
        <color indexed="8"/>
        <rFont val="Times New Roman"/>
        <family val="1"/>
        <charset val="204"/>
      </rPr>
      <t xml:space="preserve"> се въвежда номера на личната карта. Датата на валидност се въвежда във формат дд.мм.гггг.</t>
    </r>
  </si>
  <si>
    <t>Без използването на  "˽"  (интервал) се въвежда IBAN на банковата сметка, по която желаете да се преведе безвъзмездната финансова помощ по проекта.</t>
  </si>
  <si>
    <t>Без използването на  "˽"  (интервал) се въвежда BIC кода на обслужващата банка.</t>
  </si>
  <si>
    <r>
      <t xml:space="preserve">От полето "гр./с." се изтрива излишното, а в съседното поле се въвежда името на населеното място по седалище </t>
    </r>
    <r>
      <rPr>
        <i/>
        <sz val="12"/>
        <color indexed="8"/>
        <rFont val="Times New Roman"/>
        <family val="1"/>
        <charset val="204"/>
      </rPr>
      <t xml:space="preserve">(за ЮЛ и ЕТ) </t>
    </r>
    <r>
      <rPr>
        <sz val="12"/>
        <color indexed="8"/>
        <rFont val="Times New Roman"/>
        <family val="1"/>
        <charset val="204"/>
      </rPr>
      <t xml:space="preserve">или по постоянен адрес от лична карта </t>
    </r>
    <r>
      <rPr>
        <i/>
        <sz val="12"/>
        <color indexed="8"/>
        <rFont val="Times New Roman"/>
        <family val="1"/>
        <charset val="204"/>
      </rPr>
      <t>(за ФЛ)</t>
    </r>
    <r>
      <rPr>
        <sz val="12"/>
        <color indexed="8"/>
        <rFont val="Times New Roman"/>
        <family val="1"/>
        <charset val="204"/>
      </rPr>
      <t xml:space="preserve">. Пощенският код се въвежда </t>
    </r>
    <r>
      <rPr>
        <b/>
        <sz val="12"/>
        <color indexed="8"/>
        <rFont val="Times New Roman"/>
        <family val="1"/>
        <charset val="204"/>
      </rPr>
      <t xml:space="preserve">само </t>
    </r>
    <r>
      <rPr>
        <sz val="12"/>
        <color indexed="8"/>
        <rFont val="Times New Roman"/>
        <family val="1"/>
        <charset val="204"/>
      </rPr>
      <t xml:space="preserve"> с цифри без използването на "˽"  </t>
    </r>
    <r>
      <rPr>
        <i/>
        <sz val="12"/>
        <color indexed="8"/>
        <rFont val="Times New Roman"/>
        <family val="1"/>
        <charset val="204"/>
      </rPr>
      <t>(интервал).</t>
    </r>
  </si>
  <si>
    <r>
      <t>В белите полета се въвеждат данни за адреса на управление</t>
    </r>
    <r>
      <rPr>
        <i/>
        <sz val="12"/>
        <color indexed="8"/>
        <rFont val="Times New Roman"/>
        <family val="1"/>
        <charset val="204"/>
      </rPr>
      <t xml:space="preserve"> (за ЮЛ и ЕТ) </t>
    </r>
    <r>
      <rPr>
        <sz val="12"/>
        <color indexed="8"/>
        <rFont val="Times New Roman"/>
        <family val="1"/>
        <charset val="204"/>
      </rPr>
      <t xml:space="preserve">или по постоянен адрес от лична карта </t>
    </r>
    <r>
      <rPr>
        <i/>
        <sz val="12"/>
        <color indexed="8"/>
        <rFont val="Times New Roman"/>
        <family val="1"/>
        <charset val="204"/>
      </rPr>
      <t>(за ФЛ)</t>
    </r>
    <r>
      <rPr>
        <sz val="12"/>
        <color indexed="8"/>
        <rFont val="Times New Roman"/>
        <family val="1"/>
        <charset val="204"/>
      </rPr>
      <t>.</t>
    </r>
  </si>
  <si>
    <r>
      <t>Въвеждат се данни за община и област по адреса на управление</t>
    </r>
    <r>
      <rPr>
        <i/>
        <sz val="12"/>
        <color indexed="8"/>
        <rFont val="Times New Roman"/>
        <family val="1"/>
        <charset val="204"/>
      </rPr>
      <t xml:space="preserve"> (за ЮЛ и ЕТ) </t>
    </r>
    <r>
      <rPr>
        <sz val="12"/>
        <color indexed="8"/>
        <rFont val="Times New Roman"/>
        <family val="1"/>
        <charset val="204"/>
      </rPr>
      <t xml:space="preserve">или по постоянен адрес от лична карта </t>
    </r>
    <r>
      <rPr>
        <i/>
        <sz val="12"/>
        <color indexed="8"/>
        <rFont val="Times New Roman"/>
        <family val="1"/>
        <charset val="204"/>
      </rPr>
      <t>(за ФЛ)</t>
    </r>
    <r>
      <rPr>
        <sz val="12"/>
        <color indexed="8"/>
        <rFont val="Times New Roman"/>
        <family val="1"/>
        <charset val="204"/>
      </rPr>
      <t>.</t>
    </r>
  </si>
  <si>
    <r>
      <t xml:space="preserve">От полето "гр./с." се изтрива излишното. В съседното поле се въвежда името на населеното място по адрес за кореспонденция за всички кандидати. Пощенският код се въвежда </t>
    </r>
    <r>
      <rPr>
        <b/>
        <sz val="12"/>
        <color indexed="8"/>
        <rFont val="Times New Roman"/>
        <family val="1"/>
        <charset val="204"/>
      </rPr>
      <t xml:space="preserve">само </t>
    </r>
    <r>
      <rPr>
        <sz val="12"/>
        <color indexed="8"/>
        <rFont val="Times New Roman"/>
        <family val="1"/>
        <charset val="204"/>
      </rPr>
      <t xml:space="preserve">с цифри без използването на "˽" </t>
    </r>
    <r>
      <rPr>
        <i/>
        <sz val="12"/>
        <color indexed="8"/>
        <rFont val="Times New Roman"/>
        <family val="1"/>
        <charset val="204"/>
      </rPr>
      <t>(интервал)</t>
    </r>
    <r>
      <rPr>
        <sz val="12"/>
        <color indexed="8"/>
        <rFont val="Times New Roman"/>
        <family val="1"/>
        <charset val="204"/>
      </rPr>
      <t>.</t>
    </r>
  </si>
  <si>
    <r>
      <rPr>
        <b/>
        <sz val="12"/>
        <color indexed="8"/>
        <rFont val="Times New Roman"/>
        <family val="1"/>
        <charset val="204"/>
      </rPr>
      <t>Само</t>
    </r>
    <r>
      <rPr>
        <sz val="12"/>
        <color indexed="8"/>
        <rFont val="Times New Roman"/>
        <family val="1"/>
        <charset val="204"/>
      </rPr>
      <t xml:space="preserve"> с цифри, без използването на "˽" </t>
    </r>
    <r>
      <rPr>
        <i/>
        <sz val="12"/>
        <color indexed="8"/>
        <rFont val="Times New Roman"/>
        <family val="1"/>
        <charset val="204"/>
      </rPr>
      <t>(интервал),</t>
    </r>
    <r>
      <rPr>
        <sz val="12"/>
        <color indexed="8"/>
        <rFont val="Times New Roman"/>
        <family val="1"/>
        <charset val="204"/>
      </rPr>
      <t xml:space="preserve"> се въвежда ЕГН съгласно лична карта.</t>
    </r>
  </si>
  <si>
    <r>
      <rPr>
        <b/>
        <sz val="12"/>
        <color indexed="8"/>
        <rFont val="Times New Roman"/>
        <family val="1"/>
        <charset val="204"/>
      </rPr>
      <t>Само</t>
    </r>
    <r>
      <rPr>
        <sz val="12"/>
        <color indexed="8"/>
        <rFont val="Times New Roman"/>
        <family val="1"/>
        <charset val="204"/>
      </rPr>
      <t xml:space="preserve"> с цифри, без използването на "˽" </t>
    </r>
    <r>
      <rPr>
        <i/>
        <sz val="12"/>
        <color indexed="8"/>
        <rFont val="Times New Roman"/>
        <family val="1"/>
        <charset val="204"/>
      </rPr>
      <t>(интервал),</t>
    </r>
    <r>
      <rPr>
        <sz val="12"/>
        <color indexed="8"/>
        <rFont val="Times New Roman"/>
        <family val="1"/>
        <charset val="204"/>
      </rPr>
      <t xml:space="preserve"> се въвежда номера на личната карта. Датата на валидност се въвежда във формат дд.мм.гггг.</t>
    </r>
  </si>
  <si>
    <t>Описва се сектор/ите, към който/ито е насочена инвестицията по проекта.</t>
  </si>
  <si>
    <r>
      <rPr>
        <b/>
        <sz val="12"/>
        <color indexed="8"/>
        <rFont val="Times New Roman"/>
        <family val="1"/>
        <charset val="204"/>
      </rPr>
      <t xml:space="preserve">Само </t>
    </r>
    <r>
      <rPr>
        <sz val="12"/>
        <color indexed="8"/>
        <rFont val="Times New Roman"/>
        <family val="1"/>
        <charset val="204"/>
      </rPr>
      <t>в едно от полетата  от падащото меню се избира "Х", съответстващо на типа на проекта, за който се попълва заявлението.</t>
    </r>
  </si>
  <si>
    <t>Въвеждат се данни за № и дата на заповедта за прием. Датата се въвежда във формат дд.мм.гггг. При обявяване на целеви приеми се отбелязва и точка от заповедта, в чийто обхват попада проекта.</t>
  </si>
  <si>
    <r>
      <rPr>
        <b/>
        <sz val="12"/>
        <color indexed="8"/>
        <rFont val="Times New Roman"/>
        <family val="1"/>
        <charset val="204"/>
      </rPr>
      <t>Само</t>
    </r>
    <r>
      <rPr>
        <sz val="12"/>
        <color indexed="8"/>
        <rFont val="Times New Roman"/>
        <family val="1"/>
        <charset val="204"/>
      </rPr>
      <t xml:space="preserve"> с цифри без използването на "</t>
    </r>
    <r>
      <rPr>
        <sz val="12"/>
        <color indexed="8"/>
        <rFont val="Calibri"/>
        <family val="2"/>
        <charset val="204"/>
      </rPr>
      <t>˽</t>
    </r>
    <r>
      <rPr>
        <sz val="12"/>
        <color indexed="8"/>
        <rFont val="Times New Roman"/>
        <family val="1"/>
        <charset val="204"/>
      </rPr>
      <t xml:space="preserve">" </t>
    </r>
    <r>
      <rPr>
        <i/>
        <sz val="12"/>
        <color indexed="8"/>
        <rFont val="Times New Roman"/>
        <family val="1"/>
        <charset val="204"/>
      </rPr>
      <t xml:space="preserve">(интервал) </t>
    </r>
    <r>
      <rPr>
        <sz val="12"/>
        <color indexed="8"/>
        <rFont val="Times New Roman"/>
        <family val="1"/>
        <charset val="204"/>
      </rPr>
      <t>се въвежда сумата на разходите, за които се кандидатства. Допустимо е използването на "." и "," за десетична запетая.</t>
    </r>
  </si>
  <si>
    <r>
      <rPr>
        <b/>
        <sz val="12"/>
        <color indexed="8"/>
        <rFont val="Times New Roman"/>
        <family val="1"/>
        <charset val="204"/>
      </rPr>
      <t>Само</t>
    </r>
    <r>
      <rPr>
        <sz val="12"/>
        <color indexed="8"/>
        <rFont val="Times New Roman"/>
        <family val="1"/>
        <charset val="204"/>
      </rPr>
      <t xml:space="preserve"> с цифри без използването на "%" и/или  "˽ " </t>
    </r>
    <r>
      <rPr>
        <i/>
        <sz val="12"/>
        <color indexed="8"/>
        <rFont val="Times New Roman"/>
        <family val="1"/>
        <charset val="204"/>
      </rPr>
      <t xml:space="preserve">(интервал) </t>
    </r>
    <r>
      <rPr>
        <sz val="12"/>
        <color indexed="8"/>
        <rFont val="Times New Roman"/>
        <family val="1"/>
        <charset val="204"/>
      </rPr>
      <t>се въвежда размера на финансовата помощ в процентно съотношение спрямо разходите, за които се кандидатсва, и в абсолютна стойност в лева. Допустимо е използването на "." и "," за десетична запетая.</t>
    </r>
  </si>
  <si>
    <t xml:space="preserve">Срещу всяка от възможностите за увеличаване на интензитета на помощта се въвежда избор "ДА" или "НЕ", като от падащото меню се избира "Х". </t>
  </si>
  <si>
    <r>
      <rPr>
        <b/>
        <sz val="12"/>
        <color indexed="8"/>
        <rFont val="Times New Roman"/>
        <family val="1"/>
        <charset val="204"/>
      </rPr>
      <t>Само</t>
    </r>
    <r>
      <rPr>
        <sz val="12"/>
        <color indexed="8"/>
        <rFont val="Times New Roman"/>
        <family val="1"/>
        <charset val="204"/>
      </rPr>
      <t xml:space="preserve"> с цифри, без използването на "</t>
    </r>
    <r>
      <rPr>
        <sz val="12"/>
        <color indexed="8"/>
        <rFont val="Calibri"/>
        <family val="2"/>
        <charset val="204"/>
      </rPr>
      <t>˽</t>
    </r>
    <r>
      <rPr>
        <sz val="12"/>
        <color indexed="8"/>
        <rFont val="Times New Roman"/>
        <family val="1"/>
        <charset val="204"/>
      </rPr>
      <t xml:space="preserve"> " </t>
    </r>
    <r>
      <rPr>
        <i/>
        <sz val="12"/>
        <color indexed="8"/>
        <rFont val="Times New Roman"/>
        <family val="1"/>
        <charset val="204"/>
      </rPr>
      <t>(интервал),</t>
    </r>
    <r>
      <rPr>
        <sz val="12"/>
        <color indexed="8"/>
        <rFont val="Times New Roman"/>
        <family val="1"/>
        <charset val="204"/>
      </rPr>
      <t xml:space="preserve"> се въвежда сумата на разходите, за които се кандидатства за първо междинно плащане. Сумата трябва да съответства на сумата в колона 10 от ред "Междинно плащане в размер на:" от Таблицата за допустими инвестиции.</t>
    </r>
  </si>
  <si>
    <r>
      <rPr>
        <b/>
        <sz val="12"/>
        <color indexed="8"/>
        <rFont val="Times New Roman"/>
        <family val="1"/>
        <charset val="204"/>
      </rPr>
      <t>Само</t>
    </r>
    <r>
      <rPr>
        <sz val="12"/>
        <color indexed="8"/>
        <rFont val="Times New Roman"/>
        <family val="1"/>
        <charset val="204"/>
      </rPr>
      <t xml:space="preserve"> с цифри без използването на "</t>
    </r>
    <r>
      <rPr>
        <sz val="12"/>
        <color indexed="8"/>
        <rFont val="Calibri"/>
        <family val="2"/>
        <charset val="204"/>
      </rPr>
      <t>˽</t>
    </r>
    <r>
      <rPr>
        <sz val="12"/>
        <color indexed="8"/>
        <rFont val="Times New Roman"/>
        <family val="1"/>
        <charset val="204"/>
      </rPr>
      <t xml:space="preserve"> " </t>
    </r>
    <r>
      <rPr>
        <i/>
        <sz val="12"/>
        <color indexed="8"/>
        <rFont val="Times New Roman"/>
        <family val="1"/>
        <charset val="204"/>
      </rPr>
      <t>(интервал)</t>
    </r>
    <r>
      <rPr>
        <sz val="12"/>
        <color indexed="8"/>
        <rFont val="Times New Roman"/>
        <family val="1"/>
        <charset val="204"/>
      </rPr>
      <t xml:space="preserve"> се въвежда сумата на разходите, за които се кандидатства за второ междинно плащане. Сумата трябва да съответства  на сумата в колона 11 на ред "Междинно плащане в размер на:" от Таблицата за допустими инвестиции.</t>
    </r>
  </si>
  <si>
    <r>
      <t xml:space="preserve">В четвъртата колона </t>
    </r>
    <r>
      <rPr>
        <b/>
        <sz val="12"/>
        <color indexed="8"/>
        <rFont val="Times New Roman"/>
        <family val="1"/>
        <charset val="204"/>
      </rPr>
      <t>само</t>
    </r>
    <r>
      <rPr>
        <sz val="12"/>
        <color indexed="8"/>
        <rFont val="Times New Roman"/>
        <family val="1"/>
        <charset val="204"/>
      </rPr>
      <t xml:space="preserve"> с цифри без използването на "</t>
    </r>
    <r>
      <rPr>
        <sz val="12"/>
        <color indexed="8"/>
        <rFont val="Calibri"/>
        <family val="2"/>
        <charset val="204"/>
      </rPr>
      <t>˽</t>
    </r>
    <r>
      <rPr>
        <sz val="12"/>
        <color indexed="8"/>
        <rFont val="Times New Roman"/>
        <family val="1"/>
        <charset val="204"/>
      </rPr>
      <t xml:space="preserve"> " </t>
    </r>
    <r>
      <rPr>
        <i/>
        <sz val="12"/>
        <color indexed="8"/>
        <rFont val="Times New Roman"/>
        <family val="1"/>
        <charset val="204"/>
      </rPr>
      <t>(интервал)</t>
    </r>
    <r>
      <rPr>
        <sz val="12"/>
        <color indexed="8"/>
        <rFont val="Times New Roman"/>
        <family val="1"/>
        <charset val="204"/>
      </rPr>
      <t xml:space="preserve"> се въвежда стойността на разхода.</t>
    </r>
  </si>
  <si>
    <r>
      <t xml:space="preserve">За всички кандидати се вписват </t>
    </r>
    <r>
      <rPr>
        <b/>
        <sz val="12"/>
        <color indexed="8"/>
        <rFont val="Times New Roman"/>
        <family val="1"/>
        <charset val="204"/>
      </rPr>
      <t>само</t>
    </r>
    <r>
      <rPr>
        <sz val="12"/>
        <color indexed="8"/>
        <rFont val="Times New Roman"/>
        <family val="1"/>
        <charset val="204"/>
      </rPr>
      <t xml:space="preserve"> разходите за достигане съответствие с </t>
    </r>
    <r>
      <rPr>
        <b/>
        <sz val="12"/>
        <color indexed="8"/>
        <rFont val="Times New Roman"/>
        <family val="1"/>
        <charset val="204"/>
      </rPr>
      <t>нововъведените стандарти на ЕС, съгласно приложение № 8, а за кандидати - млади земеделски стопани, получаващи финансова помощ по подмярка 6.1 и за разходите за достигане на съответствие със съществуващи стандарти на ЕС, а</t>
    </r>
    <r>
      <rPr>
        <sz val="12"/>
        <color indexed="8"/>
        <rFont val="Times New Roman"/>
        <family val="1"/>
        <charset val="204"/>
      </rPr>
      <t>ко достигането на съответния стандарт е включено в одобрения му бизнесплан по подмярка 6.1. В този случай, срокът за достигане на съществуващите стандарти е до 24 месеца от датата на създаване на стопанството му, но не по-късно от датата на подаване на заявката за окончателно плащане по реда на наредба № 9 от 21.03.2015 г.</t>
    </r>
  </si>
  <si>
    <t>В третата колона по идентичен начин както в "Таблицата за допустими инвестиции" се въвежда наименованието на разхода, който е насочен към постигане на посочения стандарт на ЕС.</t>
  </si>
  <si>
    <t>Въвежда се исканата дата във формат дд.мм.гггг.</t>
  </si>
  <si>
    <t>Попълва се след разпечатване на екземпляра.</t>
  </si>
  <si>
    <t>IX. Критерии за подбор</t>
  </si>
  <si>
    <r>
      <rPr>
        <b/>
        <sz val="12"/>
        <color indexed="8"/>
        <rFont val="Times New Roman"/>
        <family val="1"/>
        <charset val="204"/>
      </rPr>
      <t>Само</t>
    </r>
    <r>
      <rPr>
        <sz val="12"/>
        <color indexed="8"/>
        <rFont val="Times New Roman"/>
        <family val="1"/>
        <charset val="204"/>
      </rPr>
      <t xml:space="preserve"> с цифри без използването на "</t>
    </r>
    <r>
      <rPr>
        <sz val="12"/>
        <color indexed="8"/>
        <rFont val="Calibri"/>
        <family val="2"/>
        <charset val="204"/>
      </rPr>
      <t>˽</t>
    </r>
    <r>
      <rPr>
        <sz val="12"/>
        <color indexed="8"/>
        <rFont val="Times New Roman"/>
        <family val="1"/>
        <charset val="204"/>
      </rPr>
      <t xml:space="preserve">" </t>
    </r>
    <r>
      <rPr>
        <i/>
        <sz val="12"/>
        <color indexed="8"/>
        <rFont val="Times New Roman"/>
        <family val="1"/>
        <charset val="204"/>
      </rPr>
      <t>(интервал)</t>
    </r>
    <r>
      <rPr>
        <sz val="12"/>
        <color indexed="8"/>
        <rFont val="Times New Roman"/>
        <family val="1"/>
        <charset val="204"/>
      </rPr>
      <t xml:space="preserve"> се въвежда сбора от точки по критериите за оценка.</t>
    </r>
  </si>
  <si>
    <t>напр. кравеферма, склад и т.н.</t>
  </si>
  <si>
    <t>напр. доене, почвообработка и т.н.</t>
  </si>
  <si>
    <t>ime_proekt</t>
  </si>
  <si>
    <t>uinzpzp</t>
  </si>
  <si>
    <t>palnom_ime</t>
  </si>
  <si>
    <t>palnom_egn</t>
  </si>
  <si>
    <t>palnom_lk</t>
  </si>
  <si>
    <t>palnom</t>
  </si>
  <si>
    <t>produkcia</t>
  </si>
  <si>
    <t>sektor</t>
  </si>
  <si>
    <t>tip_proekt</t>
  </si>
  <si>
    <t>zapoved</t>
  </si>
  <si>
    <t>sum_razhodi</t>
  </si>
  <si>
    <t>uvelichenie_2_4</t>
  </si>
  <si>
    <t>uvelichenie_2_5</t>
  </si>
  <si>
    <t>uvelichenie_2_6</t>
  </si>
  <si>
    <t>uvelichenie_2_7</t>
  </si>
  <si>
    <t>uvelichenie_2_8</t>
  </si>
  <si>
    <t>uvelichenie_2_9</t>
  </si>
  <si>
    <t>subs_zaiavena</t>
  </si>
  <si>
    <t>mejd_1</t>
  </si>
  <si>
    <t>mejd_1_sum_razhodi</t>
  </si>
  <si>
    <t>mejd_1_opis</t>
  </si>
  <si>
    <t>mejd_2</t>
  </si>
  <si>
    <t>mejd_2_sum_razhodi</t>
  </si>
  <si>
    <t>mejd_2_opis</t>
  </si>
  <si>
    <t>stand_1</t>
  </si>
  <si>
    <t>stand_2</t>
  </si>
  <si>
    <t>stand_3</t>
  </si>
  <si>
    <t>stand_4</t>
  </si>
  <si>
    <t>stand_5</t>
  </si>
  <si>
    <t>stand_6</t>
  </si>
  <si>
    <t>stand_7</t>
  </si>
  <si>
    <t>stand_8</t>
  </si>
  <si>
    <t>stand_9</t>
  </si>
  <si>
    <t>stand_10</t>
  </si>
  <si>
    <t>!!! Редове не се добавят! Ако инвестиционинте разходи за постигане на изискваниата на стандартите на ЕСса повече от редовете, те следва да бъдат обединени по стандарти, по сходство или по друг признак.</t>
  </si>
  <si>
    <t>start_stopanstvo</t>
  </si>
  <si>
    <t>kandidatstvam_sum</t>
  </si>
  <si>
    <r>
      <t xml:space="preserve">Въвеждат се поотделно основните видове продукция, които се произвеждат в стопанството и са свързани с проекта. Изброяването следва да бъде </t>
    </r>
    <r>
      <rPr>
        <b/>
        <sz val="12"/>
        <color indexed="8"/>
        <rFont val="Times New Roman"/>
        <family val="1"/>
        <charset val="204"/>
      </rPr>
      <t xml:space="preserve">без </t>
    </r>
    <r>
      <rPr>
        <sz val="12"/>
        <color indexed="8"/>
        <rFont val="Times New Roman"/>
        <family val="1"/>
        <charset val="204"/>
      </rPr>
      <t xml:space="preserve">използване на </t>
    </r>
    <r>
      <rPr>
        <b/>
        <sz val="12"/>
        <color indexed="8"/>
        <rFont val="Times New Roman"/>
        <family val="1"/>
        <charset val="204"/>
      </rPr>
      <t>";"</t>
    </r>
    <r>
      <rPr>
        <sz val="12"/>
        <color indexed="8"/>
        <rFont val="Times New Roman"/>
        <family val="1"/>
        <charset val="204"/>
      </rPr>
      <t xml:space="preserve"> за разделител!</t>
    </r>
  </si>
  <si>
    <t>nad_50_pct_10p</t>
  </si>
  <si>
    <t>100_pct_16p</t>
  </si>
  <si>
    <t>do_5_rab_vkl_5p</t>
  </si>
  <si>
    <t>nad_10_rab_10p</t>
  </si>
  <si>
    <t>nad_10_pct_8p</t>
  </si>
  <si>
    <t>nad_30_pct_4p</t>
  </si>
  <si>
    <t>ot_5_do_10_rab_8p</t>
  </si>
  <si>
    <t>nad_50_pct_5p</t>
  </si>
  <si>
    <t>nad_85_pct_15p</t>
  </si>
  <si>
    <t>nad_85_pct_7p</t>
  </si>
  <si>
    <t>nad_85_pct_8p</t>
  </si>
  <si>
    <t>ot_5_do_10_pct_4p</t>
  </si>
  <si>
    <t>-</t>
  </si>
  <si>
    <t>investicii_smr</t>
  </si>
  <si>
    <t>investicii_mash</t>
  </si>
  <si>
    <t>investicii_transport</t>
  </si>
  <si>
    <t>investicii_traini</t>
  </si>
  <si>
    <t>investicii_nematerialni</t>
  </si>
  <si>
    <t>investicii_drugi</t>
  </si>
  <si>
    <t>От падащото меню се избира "ДА" или "НЕ" в зависимост от желанието на кандидата.</t>
  </si>
  <si>
    <t>Автоматично се копира адреса на седалище/постоянен адрес, но може да се променя!</t>
  </si>
  <si>
    <t>Проектът предвижда използването на местни доставчици на стоки и/или услуги</t>
  </si>
  <si>
    <r>
      <t xml:space="preserve">Избира се "Х" от падащото меню </t>
    </r>
    <r>
      <rPr>
        <b/>
        <sz val="10.5"/>
        <color indexed="8"/>
        <rFont val="Times New Roman"/>
        <family val="1"/>
        <charset val="204"/>
      </rPr>
      <t>само</t>
    </r>
    <r>
      <rPr>
        <sz val="10.5"/>
        <color indexed="8"/>
        <rFont val="Times New Roman"/>
        <family val="1"/>
        <charset val="204"/>
      </rPr>
      <t xml:space="preserve"> срещу изпълнените условия. В случай, че няма съответствие с дадения критерий, полето се оставя празно.
В последната колона се въвеждат мотиви за съответния избор. Може да се опише документа, придружаващ заявлението, където се доказва съответствието. В случай, че няма съответствие с дадения критерий, полето се оставя празно.</t>
    </r>
  </si>
  <si>
    <t>Европейски земеделски фонд за развитие на селските райони - Европа инвестира в селските райони</t>
  </si>
  <si>
    <t>Програма за развитие на селските райони 2014-2020 г.</t>
  </si>
  <si>
    <t>ОСНОВНА ИНФОРМАЦИЯ ЗА ПРОЕКТНОТО ПРЕДЛОЖЕНИЕ</t>
  </si>
  <si>
    <t>VI.   ДЕКЛАРАЦИИ</t>
  </si>
  <si>
    <t>Кандидатът не е получавал подкрепа от Общността за подобна инвестиция</t>
  </si>
  <si>
    <t>МИГ ЛОМ</t>
  </si>
  <si>
    <t>Мярка 1-4.1. Инвестиции в земеделски стопанства</t>
  </si>
  <si>
    <r>
      <rPr>
        <b/>
        <i/>
        <vertAlign val="superscript"/>
        <sz val="12"/>
        <color indexed="8"/>
        <rFont val="Times New Roman"/>
        <family val="1"/>
        <charset val="204"/>
      </rPr>
      <t>1</t>
    </r>
    <r>
      <rPr>
        <b/>
        <i/>
        <sz val="12"/>
        <color indexed="8"/>
        <rFont val="Times New Roman"/>
        <family val="1"/>
        <charset val="204"/>
      </rPr>
      <t>&gt;</t>
    </r>
    <r>
      <rPr>
        <i/>
        <sz val="12"/>
        <color indexed="8"/>
        <rFont val="Times New Roman"/>
        <family val="1"/>
        <charset val="204"/>
      </rPr>
      <t xml:space="preserve"> </t>
    </r>
    <r>
      <rPr>
        <b/>
        <i/>
        <sz val="12"/>
        <color indexed="8"/>
        <rFont val="Times New Roman"/>
        <family val="1"/>
        <charset val="204"/>
      </rPr>
      <t>Максимално комбинирано подпомагане за стопанства  със СПО над 8000евро –70 % от общия размер на допустимите за финансово подпомагане За колективни инвестиции-не повече от 90%.  За малки стопанства - не може да надхвърля 80%</t>
    </r>
  </si>
  <si>
    <r>
      <t>2.5. Увеличение за интегрирани проекти</t>
    </r>
    <r>
      <rPr>
        <sz val="10"/>
        <color indexed="8"/>
        <rFont val="Times New Roman"/>
        <family val="1"/>
        <charset val="204"/>
      </rPr>
      <t/>
    </r>
  </si>
  <si>
    <t>Подпомагане на чувствителни сектори в земеделското производство: проекти с инвестиции и дейности (над 50 % от допустимите инвестиционни разходи) в сектор "Плодове и зеленчуци" и/или "Животновъдство" и/или "Етеричномаслени и медицински култури" (в един от секторите или комбинация или повече от един сектор)</t>
  </si>
  <si>
    <t>Стопанството на кандидата е с размер от 2000 до 7 999 евро СПО</t>
  </si>
  <si>
    <t>Проектът създава нови работни места:
 От 1 до 2 работни места, вкл. – 3 т.
 От 3 до 4 работни места, вкл. – 5 т.
 Над 5 работни места – 10 т</t>
  </si>
  <si>
    <t>Кандидатът е млад фермер, който е физическо лице или едноличен търговец на възраст от 18 навършени до 40 не навършени години, към датата на кандидатстване</t>
  </si>
  <si>
    <t>Иновативност на проекта – проектът е насочен към внедряването на нов за стопанството продукт/ техника /технология и/или въвеждането на нов за територията на МИГ продукт или услуга (над  30 % от допустимите инвестиционни разходи по проекта са свързани с иновации в стопанството)</t>
  </si>
  <si>
    <t>Проекти на земеделски стопани жени</t>
  </si>
  <si>
    <t>Проекти с инвестиции и дейности (над 30% от допустимите инвестиционни разходи по проекта) от стопанства за производство на биологични продукти и/или стопанства в преход към биологично производство на продукти</t>
  </si>
  <si>
    <t>Подпомагане на проекти с инвестиции, свързани с опазване на околната среда (включително технологии, водещи до намаляване на емисиите) и/или постигане на стандартите на ЕС (минимум 10 % от допустимите разходи са за подобряване на енергийната ефективност на стопанството).</t>
  </si>
  <si>
    <t>Дейностите по проекта се осъществяват в землищата на населени места попадащи в необлагодетелстван район</t>
  </si>
  <si>
    <t>Оценка на  Бизнес план /реалистичност, качество и съвместимост с целите и приоритетите на Стратегията на МИГ</t>
  </si>
  <si>
    <t>Кандидатът е физическо лице или ЕТ, който има приходи от земеделска дейност в предходните три години към момента на кандидатстване</t>
  </si>
  <si>
    <t xml:space="preserve">2.6. За проекти свързани със сливания на организации на производители </t>
  </si>
  <si>
    <t>2.7. Увеличение за проекти за колективни инвестиции, представени от юридически лица от 6 до 10 земеделски стопани</t>
  </si>
  <si>
    <t xml:space="preserve">2.8. За проекти с инвестиции в райони с природни и други специфични ограничения </t>
  </si>
  <si>
    <t>2.9. Увеличение за инвестиции, изцяло свързани с изпълнявани от кандидата ангажименти по мярка „Биологично земеделие” от ПРСР 2014-2020 г. или сходни ангажименти по мярка 214 „Агроекологични плащания“, направление „Биологично земеделие“ от ПРСР 2007 -2013 г.</t>
  </si>
  <si>
    <t>2.10. Увеличение за проекти за колективни инвестиции, представени от юридически лица включващи над 10 земеделски стопани и/или групи/организации на производители</t>
  </si>
  <si>
    <t xml:space="preserve">2.11. За проекти с дейности, подпомагани по линия на ЕПИ за селскостопанска производителност </t>
  </si>
  <si>
    <t>2.12. За проекти с инвестиции в стопанства изпълняващи ангажименти по мярка „Биологично земеделие” или сходни ангажименти по мярка 214 „Агроекологични плащания“, направление „Биологично земеделие“ от ПРСР 2007 -2013 г</t>
  </si>
  <si>
    <t xml:space="preserve">2.13. Проекти, интегриращи хоризонталните приоритети за иновации, опазване и възстановяване на околната среда, включително биологично производство, икономия на ресурси и адаптация към климатичните промени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</si>
</sst>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6" x14ac:knownFonts="1">
    <font>
      <sz val="11"/>
      <color theme="1"/>
      <name val="Calibri"/>
      <family val="2"/>
      <charset val="204"/>
      <scheme val="minor"/>
    </font>
    <font>
      <sz val="12"/>
      <color indexed="8"/>
      <name val="Times New Roman"/>
      <family val="1"/>
      <charset val="204"/>
    </font>
    <font>
      <b/>
      <sz val="12"/>
      <color indexed="8"/>
      <name val="Times New Roman"/>
      <family val="1"/>
      <charset val="204"/>
    </font>
    <font>
      <i/>
      <sz val="12"/>
      <color indexed="8"/>
      <name val="Times New Roman"/>
      <family val="1"/>
      <charset val="204"/>
    </font>
    <font>
      <sz val="10"/>
      <color indexed="8"/>
      <name val="Times New Roman"/>
      <family val="1"/>
      <charset val="204"/>
    </font>
    <font>
      <b/>
      <i/>
      <sz val="12"/>
      <color indexed="8"/>
      <name val="Times New Roman"/>
      <family val="1"/>
      <charset val="204"/>
    </font>
    <font>
      <b/>
      <i/>
      <vertAlign val="superscript"/>
      <sz val="12"/>
      <color indexed="8"/>
      <name val="Times New Roman"/>
      <family val="1"/>
      <charset val="204"/>
    </font>
    <font>
      <b/>
      <sz val="7"/>
      <color indexed="8"/>
      <name val="Times New Roman"/>
      <family val="1"/>
      <charset val="204"/>
    </font>
    <font>
      <b/>
      <i/>
      <sz val="10"/>
      <color indexed="8"/>
      <name val="Times New Roman"/>
      <family val="1"/>
      <charset val="204"/>
    </font>
    <font>
      <sz val="12"/>
      <color indexed="8"/>
      <name val="Calibri"/>
      <family val="2"/>
      <charset val="204"/>
    </font>
    <font>
      <sz val="10"/>
      <name val="Arial"/>
      <family val="2"/>
      <charset val="204"/>
    </font>
    <font>
      <sz val="12"/>
      <color theme="1"/>
      <name val="Times New Roman"/>
      <family val="1"/>
      <charset val="204"/>
    </font>
    <font>
      <b/>
      <sz val="12"/>
      <color theme="1"/>
      <name val="Times New Roman"/>
      <family val="1"/>
      <charset val="204"/>
    </font>
    <font>
      <b/>
      <sz val="10"/>
      <color theme="1"/>
      <name val="Times New Roman"/>
      <family val="1"/>
      <charset val="204"/>
    </font>
    <font>
      <sz val="10"/>
      <color theme="1"/>
      <name val="Times New Roman"/>
      <family val="1"/>
      <charset val="204"/>
    </font>
    <font>
      <sz val="12"/>
      <color theme="0" tint="-0.34998626667073579"/>
      <name val="Times New Roman"/>
      <family val="1"/>
      <charset val="204"/>
    </font>
    <font>
      <b/>
      <sz val="12"/>
      <color theme="0" tint="-0.34998626667073579"/>
      <name val="Times New Roman"/>
      <family val="1"/>
      <charset val="204"/>
    </font>
    <font>
      <i/>
      <sz val="12"/>
      <color theme="1"/>
      <name val="Times New Roman"/>
      <family val="1"/>
      <charset val="204"/>
    </font>
    <font>
      <b/>
      <i/>
      <sz val="12"/>
      <color theme="1"/>
      <name val="Times New Roman"/>
      <family val="1"/>
      <charset val="204"/>
    </font>
    <font>
      <b/>
      <sz val="12"/>
      <color rgb="FFFF0000"/>
      <name val="Times New Roman"/>
      <family val="1"/>
      <charset val="204"/>
    </font>
    <font>
      <b/>
      <i/>
      <sz val="14"/>
      <color theme="1"/>
      <name val="Times New Roman"/>
      <family val="1"/>
      <charset val="204"/>
    </font>
    <font>
      <sz val="10.5"/>
      <color theme="1"/>
      <name val="Times New Roman"/>
      <family val="1"/>
      <charset val="204"/>
    </font>
    <font>
      <b/>
      <sz val="10.5"/>
      <color indexed="8"/>
      <name val="Times New Roman"/>
      <family val="1"/>
      <charset val="204"/>
    </font>
    <font>
      <sz val="10.5"/>
      <color indexed="8"/>
      <name val="Times New Roman"/>
      <family val="1"/>
      <charset val="204"/>
    </font>
    <font>
      <sz val="12"/>
      <name val="Times New Roman"/>
      <family val="1"/>
      <charset val="204"/>
    </font>
    <font>
      <b/>
      <sz val="12"/>
      <name val="Times New Roman"/>
      <family val="1"/>
      <charset val="204"/>
    </font>
  </fonts>
  <fills count="6">
    <fill>
      <patternFill patternType="none"/>
    </fill>
    <fill>
      <patternFill patternType="gray125"/>
    </fill>
    <fill>
      <patternFill patternType="solid">
        <fgColor theme="0" tint="-0.14999847407452621"/>
        <bgColor indexed="64"/>
      </patternFill>
    </fill>
    <fill>
      <patternFill patternType="solid">
        <fgColor rgb="FFD9D9D9"/>
        <bgColor indexed="64"/>
      </patternFill>
    </fill>
    <fill>
      <patternFill patternType="solid">
        <fgColor rgb="FFFFFF00"/>
        <bgColor indexed="64"/>
      </patternFill>
    </fill>
    <fill>
      <patternFill patternType="solid">
        <fgColor theme="0" tint="-0.249977111117893"/>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thin">
        <color indexed="64"/>
      </top>
      <bottom style="thin">
        <color indexed="64"/>
      </bottom>
      <diagonal/>
    </border>
  </borders>
  <cellStyleXfs count="1">
    <xf numFmtId="0" fontId="0" fillId="0" borderId="0"/>
  </cellStyleXfs>
  <cellXfs count="310">
    <xf numFmtId="0" fontId="0" fillId="0" borderId="0" xfId="0"/>
    <xf numFmtId="0" fontId="11" fillId="0" borderId="0" xfId="0" applyFont="1"/>
    <xf numFmtId="0" fontId="12" fillId="0" borderId="0" xfId="0" applyFont="1"/>
    <xf numFmtId="0" fontId="11" fillId="0" borderId="0" xfId="0" applyFont="1" applyBorder="1"/>
    <xf numFmtId="0" fontId="11" fillId="0" borderId="1" xfId="0" applyFont="1" applyBorder="1" applyAlignment="1">
      <alignment horizontal="center" vertical="center" wrapText="1"/>
    </xf>
    <xf numFmtId="0" fontId="11" fillId="2" borderId="1" xfId="0" applyFont="1" applyFill="1" applyBorder="1" applyAlignment="1"/>
    <xf numFmtId="0" fontId="12" fillId="0" borderId="0" xfId="0" applyFont="1" applyAlignment="1">
      <alignment horizontal="left"/>
    </xf>
    <xf numFmtId="0" fontId="11" fillId="0" borderId="0" xfId="0" applyFont="1" applyAlignment="1">
      <alignment horizontal="left"/>
    </xf>
    <xf numFmtId="0" fontId="12" fillId="0" borderId="0" xfId="0" applyFont="1" applyAlignment="1">
      <alignment horizontal="center" vertical="center" wrapText="1"/>
    </xf>
    <xf numFmtId="0" fontId="11" fillId="0" borderId="0" xfId="0" applyFont="1" applyBorder="1" applyAlignment="1">
      <alignment horizontal="center" wrapText="1"/>
    </xf>
    <xf numFmtId="0" fontId="13" fillId="3" borderId="1" xfId="0" applyFont="1" applyFill="1" applyBorder="1" applyAlignment="1">
      <alignment horizontal="center" vertical="center"/>
    </xf>
    <xf numFmtId="0" fontId="12" fillId="0" borderId="0" xfId="0" applyFont="1" applyAlignment="1">
      <alignment horizontal="center" vertical="center"/>
    </xf>
    <xf numFmtId="0" fontId="14" fillId="0" borderId="0" xfId="0" applyFont="1"/>
    <xf numFmtId="0" fontId="13" fillId="0" borderId="0" xfId="0" applyFont="1"/>
    <xf numFmtId="0" fontId="15" fillId="0" borderId="0" xfId="0" applyFont="1" applyBorder="1" applyAlignment="1">
      <alignment horizontal="left"/>
    </xf>
    <xf numFmtId="0" fontId="16" fillId="0" borderId="0" xfId="0" applyFont="1" applyBorder="1"/>
    <xf numFmtId="0" fontId="16" fillId="0" borderId="0" xfId="0" applyFont="1" applyBorder="1" applyAlignment="1">
      <alignment horizontal="center" vertical="center" wrapText="1"/>
    </xf>
    <xf numFmtId="0" fontId="11" fillId="0" borderId="2" xfId="0" applyFont="1" applyBorder="1" applyAlignment="1">
      <alignment horizontal="left" vertical="center" wrapText="1"/>
    </xf>
    <xf numFmtId="0" fontId="17" fillId="2" borderId="3" xfId="0" applyFont="1" applyFill="1" applyBorder="1" applyAlignment="1">
      <alignment horizontal="center" wrapText="1"/>
    </xf>
    <xf numFmtId="0" fontId="14" fillId="2" borderId="4" xfId="0" applyFont="1" applyFill="1" applyBorder="1" applyAlignment="1">
      <alignment horizontal="center" vertical="center" wrapText="1"/>
    </xf>
    <xf numFmtId="0" fontId="12" fillId="3" borderId="0" xfId="0" applyFont="1" applyFill="1" applyBorder="1" applyAlignment="1">
      <alignment horizontal="center" vertical="center" wrapText="1"/>
    </xf>
    <xf numFmtId="0" fontId="11" fillId="0" borderId="4" xfId="0" applyFont="1" applyFill="1" applyBorder="1" applyAlignment="1" applyProtection="1">
      <alignment horizontal="center" vertical="center" wrapText="1"/>
      <protection locked="0"/>
    </xf>
    <xf numFmtId="0" fontId="11" fillId="0" borderId="2" xfId="0" applyFont="1" applyFill="1" applyBorder="1" applyAlignment="1" applyProtection="1">
      <alignment horizontal="center" vertical="center" wrapText="1"/>
      <protection locked="0"/>
    </xf>
    <xf numFmtId="0" fontId="12" fillId="3" borderId="4" xfId="0" applyFont="1" applyFill="1" applyBorder="1" applyAlignment="1">
      <alignment horizontal="left" vertical="center" wrapText="1"/>
    </xf>
    <xf numFmtId="0" fontId="12" fillId="3" borderId="2" xfId="0" applyFont="1" applyFill="1" applyBorder="1" applyAlignment="1">
      <alignment horizontal="left" vertical="center" wrapText="1"/>
    </xf>
    <xf numFmtId="0" fontId="11" fillId="3" borderId="0" xfId="0" applyFont="1" applyFill="1" applyBorder="1" applyAlignment="1">
      <alignment horizontal="center" vertical="center" wrapText="1"/>
    </xf>
    <xf numFmtId="0" fontId="11" fillId="0" borderId="4" xfId="0" applyFont="1" applyBorder="1" applyAlignment="1" applyProtection="1">
      <alignment horizontal="left"/>
      <protection locked="0"/>
    </xf>
    <xf numFmtId="0" fontId="11" fillId="0" borderId="4" xfId="0" applyFont="1" applyBorder="1" applyAlignment="1" applyProtection="1">
      <alignment horizontal="left" wrapText="1"/>
      <protection locked="0"/>
    </xf>
    <xf numFmtId="0" fontId="12" fillId="3" borderId="4" xfId="0" applyFont="1" applyFill="1" applyBorder="1" applyAlignment="1">
      <alignment horizontal="center" vertical="center" wrapText="1"/>
    </xf>
    <xf numFmtId="0" fontId="11" fillId="0" borderId="0" xfId="0" applyFont="1" applyAlignment="1">
      <alignment wrapText="1"/>
    </xf>
    <xf numFmtId="0" fontId="12" fillId="0" borderId="0" xfId="0" applyFont="1" applyAlignment="1">
      <alignment wrapText="1"/>
    </xf>
    <xf numFmtId="0" fontId="11" fillId="0" borderId="0" xfId="0" applyFont="1" applyBorder="1" applyAlignment="1">
      <alignment wrapText="1"/>
    </xf>
    <xf numFmtId="0" fontId="11" fillId="0" borderId="4" xfId="0" applyFont="1" applyBorder="1" applyAlignment="1" applyProtection="1">
      <alignment horizontal="center" vertical="center" wrapText="1"/>
      <protection locked="0"/>
    </xf>
    <xf numFmtId="0" fontId="12" fillId="3" borderId="5" xfId="0" applyFont="1" applyFill="1" applyBorder="1" applyAlignment="1">
      <alignment horizontal="center" vertical="center" wrapText="1"/>
    </xf>
    <xf numFmtId="0" fontId="14" fillId="0" borderId="4" xfId="0" applyFont="1" applyBorder="1" applyAlignment="1" applyProtection="1">
      <alignment horizontal="center" vertical="center" wrapText="1"/>
      <protection locked="0"/>
    </xf>
    <xf numFmtId="0" fontId="17" fillId="3" borderId="4" xfId="0" applyFont="1" applyFill="1" applyBorder="1" applyAlignment="1">
      <alignment horizontal="center" vertical="center" wrapText="1"/>
    </xf>
    <xf numFmtId="0" fontId="11" fillId="2" borderId="4" xfId="0" applyFont="1" applyFill="1" applyBorder="1" applyAlignment="1">
      <alignment horizontal="left" vertical="center" wrapText="1"/>
    </xf>
    <xf numFmtId="0" fontId="11" fillId="2" borderId="4" xfId="0" applyFont="1" applyFill="1" applyBorder="1"/>
    <xf numFmtId="9" fontId="11" fillId="3" borderId="4" xfId="0" applyNumberFormat="1" applyFont="1" applyFill="1" applyBorder="1" applyAlignment="1">
      <alignment horizontal="center" vertical="center" wrapText="1"/>
    </xf>
    <xf numFmtId="0" fontId="17" fillId="3" borderId="4" xfId="0" applyFont="1" applyFill="1" applyBorder="1" applyAlignment="1">
      <alignment horizontal="left" vertical="center" wrapText="1"/>
    </xf>
    <xf numFmtId="0" fontId="11" fillId="2" borderId="4" xfId="0" applyFont="1" applyFill="1" applyBorder="1" applyAlignment="1">
      <alignment horizontal="center" vertical="center" wrapText="1"/>
    </xf>
    <xf numFmtId="0" fontId="11" fillId="0" borderId="1" xfId="0" applyFont="1" applyBorder="1" applyAlignment="1">
      <alignment wrapText="1"/>
    </xf>
    <xf numFmtId="0" fontId="12" fillId="0" borderId="1" xfId="0" applyFont="1" applyBorder="1" applyAlignment="1">
      <alignment wrapText="1"/>
    </xf>
    <xf numFmtId="0" fontId="1" fillId="0" borderId="1" xfId="0" applyFont="1" applyBorder="1" applyAlignment="1">
      <alignment wrapText="1"/>
    </xf>
    <xf numFmtId="0" fontId="12" fillId="0" borderId="1" xfId="0" applyFont="1" applyBorder="1" applyAlignment="1">
      <alignment horizontal="left" wrapText="1"/>
    </xf>
    <xf numFmtId="0" fontId="11" fillId="0" borderId="1" xfId="0" applyFont="1" applyBorder="1" applyAlignment="1">
      <alignment horizontal="left" wrapText="1"/>
    </xf>
    <xf numFmtId="0" fontId="1" fillId="0" borderId="1" xfId="0" applyFont="1" applyBorder="1" applyAlignment="1">
      <alignment horizontal="left" wrapText="1"/>
    </xf>
    <xf numFmtId="0" fontId="17" fillId="0" borderId="1" xfId="0" applyFont="1" applyBorder="1" applyAlignment="1">
      <alignment horizontal="left" wrapText="1"/>
    </xf>
    <xf numFmtId="0" fontId="15" fillId="0" borderId="1" xfId="0" applyFont="1" applyBorder="1" applyAlignment="1">
      <alignment horizontal="left" wrapText="1"/>
    </xf>
    <xf numFmtId="0" fontId="16" fillId="0" borderId="1" xfId="0" applyFont="1" applyBorder="1" applyAlignment="1">
      <alignment wrapText="1"/>
    </xf>
    <xf numFmtId="0" fontId="16" fillId="0" borderId="1" xfId="0" applyFont="1" applyBorder="1" applyAlignment="1">
      <alignment horizontal="center" vertical="center" wrapText="1"/>
    </xf>
    <xf numFmtId="0" fontId="15" fillId="0" borderId="1" xfId="0" applyFont="1" applyBorder="1" applyAlignment="1">
      <alignment wrapText="1"/>
    </xf>
    <xf numFmtId="0" fontId="18" fillId="2" borderId="4" xfId="0" applyFont="1" applyFill="1" applyBorder="1" applyAlignment="1">
      <alignment horizontal="center" vertical="center" wrapText="1"/>
    </xf>
    <xf numFmtId="0" fontId="17" fillId="2" borderId="4" xfId="0" applyFont="1" applyFill="1" applyBorder="1" applyAlignment="1">
      <alignment horizontal="center" vertical="center" wrapText="1"/>
    </xf>
    <xf numFmtId="0" fontId="18" fillId="0" borderId="4" xfId="0" applyFont="1" applyFill="1" applyBorder="1" applyAlignment="1" applyProtection="1">
      <alignment horizontal="center" vertical="center" wrapText="1"/>
      <protection locked="0"/>
    </xf>
    <xf numFmtId="0" fontId="13" fillId="3" borderId="4" xfId="0" applyFont="1" applyFill="1" applyBorder="1" applyAlignment="1">
      <alignment horizontal="center" vertical="center" wrapText="1"/>
    </xf>
    <xf numFmtId="0" fontId="14" fillId="0" borderId="4" xfId="0" applyFont="1" applyFill="1" applyBorder="1" applyAlignment="1" applyProtection="1">
      <alignment horizontal="center" vertical="center" wrapText="1"/>
      <protection locked="0"/>
    </xf>
    <xf numFmtId="0" fontId="14" fillId="0" borderId="1" xfId="0" applyFont="1" applyBorder="1" applyAlignment="1">
      <alignment wrapText="1"/>
    </xf>
    <xf numFmtId="0" fontId="10" fillId="0" borderId="0" xfId="0" applyNumberFormat="1" applyFont="1"/>
    <xf numFmtId="14" fontId="0" fillId="0" borderId="0" xfId="0" applyNumberFormat="1"/>
    <xf numFmtId="0" fontId="11" fillId="4" borderId="4" xfId="0" applyFont="1" applyFill="1" applyBorder="1" applyAlignment="1" applyProtection="1">
      <alignment horizontal="center" vertical="center"/>
      <protection locked="0"/>
    </xf>
    <xf numFmtId="4" fontId="0" fillId="0" borderId="0" xfId="0" applyNumberFormat="1"/>
    <xf numFmtId="164" fontId="0" fillId="0" borderId="0" xfId="0" applyNumberFormat="1"/>
    <xf numFmtId="3" fontId="0" fillId="0" borderId="0" xfId="0" applyNumberFormat="1"/>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11" fillId="4" borderId="4" xfId="0" applyFont="1" applyFill="1" applyBorder="1" applyAlignment="1" applyProtection="1">
      <alignment horizontal="left" vertical="center" wrapText="1"/>
      <protection locked="0"/>
    </xf>
    <xf numFmtId="0" fontId="11" fillId="4" borderId="2" xfId="0" applyFont="1" applyFill="1" applyBorder="1" applyAlignment="1" applyProtection="1">
      <alignment horizontal="left" wrapText="1"/>
      <protection locked="0"/>
    </xf>
    <xf numFmtId="0" fontId="11" fillId="4" borderId="5" xfId="0" applyFont="1" applyFill="1" applyBorder="1" applyAlignment="1" applyProtection="1">
      <alignment horizontal="left" vertical="center" wrapText="1"/>
      <protection locked="0"/>
    </xf>
    <xf numFmtId="0" fontId="11" fillId="4" borderId="6" xfId="0" applyFont="1" applyFill="1" applyBorder="1" applyAlignment="1" applyProtection="1">
      <alignment horizontal="left" vertical="center" wrapText="1"/>
      <protection locked="0"/>
    </xf>
    <xf numFmtId="0" fontId="0" fillId="0" borderId="7" xfId="0" applyBorder="1"/>
    <xf numFmtId="0" fontId="11" fillId="4" borderId="4" xfId="0" applyFont="1" applyFill="1" applyBorder="1" applyAlignment="1" applyProtection="1">
      <alignment horizontal="center"/>
      <protection locked="0"/>
    </xf>
    <xf numFmtId="0" fontId="17" fillId="2" borderId="6" xfId="0" applyFont="1" applyFill="1" applyBorder="1" applyAlignment="1">
      <alignment horizontal="center"/>
    </xf>
    <xf numFmtId="0" fontId="11" fillId="4" borderId="4" xfId="0" applyFont="1" applyFill="1" applyBorder="1" applyAlignment="1" applyProtection="1">
      <alignment horizontal="center" wrapText="1"/>
      <protection locked="0"/>
    </xf>
    <xf numFmtId="0" fontId="12" fillId="2" borderId="6" xfId="0" applyFont="1" applyFill="1" applyBorder="1" applyAlignment="1">
      <alignment horizontal="center" vertical="center" wrapText="1"/>
    </xf>
    <xf numFmtId="4" fontId="11" fillId="2" borderId="4" xfId="0" applyNumberFormat="1" applyFont="1" applyFill="1" applyBorder="1"/>
    <xf numFmtId="3" fontId="11" fillId="2" borderId="4" xfId="0" applyNumberFormat="1" applyFont="1" applyFill="1" applyBorder="1"/>
    <xf numFmtId="0" fontId="14" fillId="2" borderId="2" xfId="0" applyFont="1" applyFill="1" applyBorder="1" applyAlignment="1">
      <alignment vertical="center" wrapText="1"/>
    </xf>
    <xf numFmtId="0" fontId="14" fillId="2" borderId="7" xfId="0" applyFont="1" applyFill="1" applyBorder="1" applyAlignment="1">
      <alignment vertical="center" wrapText="1"/>
    </xf>
    <xf numFmtId="0" fontId="14" fillId="2" borderId="4" xfId="0" applyFont="1" applyFill="1" applyBorder="1" applyAlignment="1">
      <alignment vertical="center"/>
    </xf>
    <xf numFmtId="0" fontId="14" fillId="2" borderId="2" xfId="0" applyFont="1" applyFill="1" applyBorder="1" applyAlignment="1">
      <alignment vertical="center"/>
    </xf>
    <xf numFmtId="0" fontId="14" fillId="2" borderId="7" xfId="0" applyFont="1" applyFill="1" applyBorder="1" applyAlignment="1">
      <alignment vertical="center"/>
    </xf>
    <xf numFmtId="0" fontId="0" fillId="0" borderId="0" xfId="0" applyFill="1"/>
    <xf numFmtId="0" fontId="19" fillId="0" borderId="1" xfId="0" applyFont="1" applyBorder="1" applyAlignment="1">
      <alignment wrapText="1"/>
    </xf>
    <xf numFmtId="0" fontId="14" fillId="2" borderId="1" xfId="0" applyFont="1" applyFill="1" applyBorder="1" applyAlignment="1">
      <alignment vertical="center" wrapText="1"/>
    </xf>
    <xf numFmtId="0" fontId="0" fillId="0" borderId="1" xfId="0" applyBorder="1"/>
    <xf numFmtId="0" fontId="14" fillId="2" borderId="1" xfId="0" applyFont="1" applyFill="1" applyBorder="1" applyAlignment="1">
      <alignment vertical="center"/>
    </xf>
    <xf numFmtId="49" fontId="0" fillId="0" borderId="0" xfId="0" applyNumberFormat="1"/>
    <xf numFmtId="0" fontId="19" fillId="0" borderId="1" xfId="0" applyFont="1" applyBorder="1" applyAlignment="1">
      <alignment horizontal="left" wrapText="1"/>
    </xf>
    <xf numFmtId="0" fontId="21" fillId="0" borderId="1" xfId="0" applyFont="1" applyBorder="1" applyAlignment="1">
      <alignment vertical="top" wrapText="1"/>
    </xf>
    <xf numFmtId="0" fontId="11" fillId="0" borderId="4" xfId="0" applyFont="1" applyFill="1" applyBorder="1" applyAlignment="1" applyProtection="1">
      <alignment horizontal="center" vertical="center"/>
      <protection locked="0"/>
    </xf>
    <xf numFmtId="0" fontId="11" fillId="0" borderId="2" xfId="0" applyFont="1" applyFill="1" applyBorder="1" applyAlignment="1" applyProtection="1">
      <alignment horizontal="center" vertical="center"/>
      <protection locked="0"/>
    </xf>
    <xf numFmtId="0" fontId="11" fillId="0" borderId="7" xfId="0" applyFont="1" applyFill="1" applyBorder="1" applyAlignment="1" applyProtection="1">
      <alignment horizontal="center" vertical="center"/>
      <protection locked="0"/>
    </xf>
    <xf numFmtId="0" fontId="14" fillId="3" borderId="1" xfId="0" applyFont="1" applyFill="1" applyBorder="1" applyAlignment="1">
      <alignment horizontal="center" vertical="center" wrapText="1"/>
    </xf>
    <xf numFmtId="0" fontId="14" fillId="0" borderId="1" xfId="0" applyFont="1" applyFill="1" applyBorder="1" applyAlignment="1" applyProtection="1">
      <alignment horizontal="center" vertical="center" wrapText="1"/>
      <protection locked="0"/>
    </xf>
    <xf numFmtId="0" fontId="14" fillId="0" borderId="4" xfId="0" applyFont="1" applyFill="1" applyBorder="1" applyAlignment="1" applyProtection="1">
      <alignment horizontal="center" vertical="center" wrapText="1"/>
      <protection locked="0"/>
    </xf>
    <xf numFmtId="0" fontId="14" fillId="2" borderId="4"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11" fillId="2" borderId="1" xfId="0" applyFont="1" applyFill="1" applyBorder="1" applyAlignment="1">
      <alignment horizontal="left"/>
    </xf>
    <xf numFmtId="0" fontId="11" fillId="2" borderId="1" xfId="0" applyFont="1" applyFill="1" applyBorder="1" applyAlignment="1">
      <alignment horizontal="left" wrapText="1"/>
    </xf>
    <xf numFmtId="0" fontId="11" fillId="2" borderId="1" xfId="0" applyFont="1" applyFill="1" applyBorder="1" applyAlignment="1">
      <alignment horizontal="center"/>
    </xf>
    <xf numFmtId="0" fontId="14" fillId="3" borderId="2" xfId="0" applyFont="1" applyFill="1" applyBorder="1" applyAlignment="1">
      <alignment horizontal="left" vertical="top" wrapText="1"/>
    </xf>
    <xf numFmtId="0" fontId="14" fillId="2" borderId="4"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14" fillId="0" borderId="4" xfId="0" applyFont="1" applyFill="1" applyBorder="1" applyAlignment="1" applyProtection="1">
      <alignment horizontal="center" vertical="center" wrapText="1"/>
      <protection locked="0"/>
    </xf>
    <xf numFmtId="0" fontId="11" fillId="0" borderId="4" xfId="0" applyFont="1" applyFill="1" applyBorder="1" applyAlignment="1" applyProtection="1">
      <alignment horizontal="center" vertical="center"/>
      <protection locked="0"/>
    </xf>
    <xf numFmtId="0" fontId="11" fillId="0" borderId="2" xfId="0" applyFont="1" applyFill="1" applyBorder="1" applyAlignment="1" applyProtection="1">
      <alignment horizontal="center" vertical="center"/>
      <protection locked="0"/>
    </xf>
    <xf numFmtId="0" fontId="11" fillId="0" borderId="7" xfId="0" applyFont="1" applyFill="1" applyBorder="1" applyAlignment="1" applyProtection="1">
      <alignment horizontal="center" vertical="center"/>
      <protection locked="0"/>
    </xf>
    <xf numFmtId="0" fontId="14" fillId="2" borderId="0" xfId="0" applyFont="1" applyFill="1" applyBorder="1" applyAlignment="1">
      <alignment vertical="center"/>
    </xf>
    <xf numFmtId="0" fontId="0" fillId="0" borderId="2" xfId="0" applyBorder="1" applyAlignment="1">
      <alignment horizontal="center" vertical="center" wrapText="1"/>
    </xf>
    <xf numFmtId="0" fontId="0" fillId="0" borderId="7" xfId="0" applyBorder="1" applyAlignment="1">
      <alignment horizontal="center" vertical="center" wrapText="1"/>
    </xf>
    <xf numFmtId="0" fontId="0" fillId="0" borderId="2" xfId="0" applyBorder="1" applyAlignment="1">
      <alignment horizontal="left" vertical="top" wrapText="1"/>
    </xf>
    <xf numFmtId="0" fontId="13" fillId="3" borderId="2" xfId="0" applyFont="1" applyFill="1" applyBorder="1" applyAlignment="1">
      <alignment horizontal="center" vertical="center" wrapText="1"/>
    </xf>
    <xf numFmtId="3" fontId="11" fillId="2" borderId="3" xfId="0" applyNumberFormat="1" applyFont="1" applyFill="1" applyBorder="1"/>
    <xf numFmtId="0" fontId="14" fillId="0" borderId="7" xfId="0" applyFont="1" applyFill="1" applyBorder="1" applyAlignment="1" applyProtection="1">
      <alignment horizontal="center" vertical="center" wrapText="1"/>
      <protection locked="0"/>
    </xf>
    <xf numFmtId="0" fontId="14" fillId="2" borderId="7" xfId="0" applyFont="1" applyFill="1" applyBorder="1" applyAlignment="1">
      <alignment horizontal="center" vertical="center" wrapText="1"/>
    </xf>
    <xf numFmtId="0" fontId="14" fillId="0" borderId="2" xfId="0" applyFont="1" applyFill="1" applyBorder="1" applyAlignment="1" applyProtection="1">
      <alignment horizontal="center" vertical="center" wrapText="1"/>
      <protection locked="0"/>
    </xf>
    <xf numFmtId="0" fontId="14" fillId="3" borderId="4" xfId="0" applyFont="1" applyFill="1" applyBorder="1" applyAlignment="1">
      <alignment horizontal="center" vertical="center" wrapText="1"/>
    </xf>
    <xf numFmtId="0" fontId="14" fillId="3" borderId="2" xfId="0" applyFont="1" applyFill="1" applyBorder="1" applyAlignment="1">
      <alignment horizontal="center" vertical="center" wrapText="1"/>
    </xf>
    <xf numFmtId="0" fontId="14" fillId="3" borderId="7" xfId="0" applyFont="1" applyFill="1" applyBorder="1" applyAlignment="1">
      <alignment horizontal="center" vertical="center" wrapText="1"/>
    </xf>
    <xf numFmtId="0" fontId="14" fillId="3" borderId="4" xfId="0" applyFont="1" applyFill="1" applyBorder="1" applyAlignment="1">
      <alignment horizontal="left" vertical="center" wrapText="1"/>
    </xf>
    <xf numFmtId="0" fontId="0" fillId="0" borderId="2" xfId="0" applyBorder="1" applyAlignment="1">
      <alignment horizontal="left" vertical="center" wrapText="1"/>
    </xf>
    <xf numFmtId="0" fontId="0" fillId="0" borderId="7" xfId="0" applyBorder="1" applyAlignment="1">
      <alignment horizontal="left" vertical="center" wrapText="1"/>
    </xf>
    <xf numFmtId="0" fontId="13" fillId="3" borderId="4" xfId="0" applyFont="1" applyFill="1" applyBorder="1" applyAlignment="1">
      <alignment horizontal="center" vertical="center" wrapText="1"/>
    </xf>
    <xf numFmtId="0" fontId="0" fillId="0" borderId="2" xfId="0" applyBorder="1" applyAlignment="1">
      <alignment horizontal="center" vertical="center" wrapText="1"/>
    </xf>
    <xf numFmtId="0" fontId="0" fillId="0" borderId="7" xfId="0" applyBorder="1" applyAlignment="1">
      <alignment horizontal="center" vertical="center" wrapText="1"/>
    </xf>
    <xf numFmtId="0" fontId="14" fillId="3" borderId="4" xfId="0" applyFont="1" applyFill="1" applyBorder="1" applyAlignment="1">
      <alignment horizontal="left" vertical="top" wrapText="1"/>
    </xf>
    <xf numFmtId="0" fontId="0" fillId="0" borderId="2" xfId="0" applyBorder="1" applyAlignment="1">
      <alignment horizontal="left" vertical="top" wrapText="1"/>
    </xf>
    <xf numFmtId="0" fontId="0" fillId="0" borderId="7" xfId="0" applyBorder="1" applyAlignment="1">
      <alignment horizontal="left" vertical="top" wrapText="1"/>
    </xf>
    <xf numFmtId="0" fontId="13" fillId="3" borderId="2" xfId="0" applyFont="1" applyFill="1" applyBorder="1" applyAlignment="1">
      <alignment horizontal="center" vertical="center" wrapText="1"/>
    </xf>
    <xf numFmtId="0" fontId="13" fillId="3" borderId="7" xfId="0" applyFont="1" applyFill="1" applyBorder="1" applyAlignment="1">
      <alignment horizontal="center" vertical="center" wrapText="1"/>
    </xf>
    <xf numFmtId="0" fontId="18" fillId="0" borderId="4" xfId="0" applyFont="1" applyFill="1" applyBorder="1" applyAlignment="1" applyProtection="1">
      <alignment horizontal="center" vertical="center" wrapText="1"/>
      <protection locked="0"/>
    </xf>
    <xf numFmtId="0" fontId="18" fillId="0" borderId="2" xfId="0" applyFont="1" applyFill="1" applyBorder="1" applyAlignment="1" applyProtection="1">
      <alignment horizontal="center" vertical="center" wrapText="1"/>
      <protection locked="0"/>
    </xf>
    <xf numFmtId="0" fontId="18" fillId="0" borderId="7" xfId="0" applyFont="1" applyFill="1" applyBorder="1" applyAlignment="1" applyProtection="1">
      <alignment horizontal="center" vertical="center" wrapText="1"/>
      <protection locked="0"/>
    </xf>
    <xf numFmtId="0" fontId="11" fillId="0" borderId="4" xfId="0" applyFont="1" applyBorder="1" applyAlignment="1">
      <alignment horizontal="left" vertical="center" wrapText="1"/>
    </xf>
    <xf numFmtId="0" fontId="11" fillId="0" borderId="2" xfId="0" applyFont="1" applyBorder="1" applyAlignment="1">
      <alignment horizontal="left" vertical="center" wrapText="1"/>
    </xf>
    <xf numFmtId="0" fontId="11" fillId="0" borderId="7" xfId="0" applyFont="1" applyBorder="1" applyAlignment="1">
      <alignment horizontal="left" vertical="center" wrapText="1"/>
    </xf>
    <xf numFmtId="0" fontId="18" fillId="2" borderId="4" xfId="0" applyFont="1" applyFill="1" applyBorder="1" applyAlignment="1">
      <alignment horizontal="left" vertical="center" wrapText="1"/>
    </xf>
    <xf numFmtId="0" fontId="18" fillId="2" borderId="2" xfId="0" applyFont="1" applyFill="1" applyBorder="1" applyAlignment="1">
      <alignment horizontal="left" vertical="center" wrapText="1"/>
    </xf>
    <xf numFmtId="0" fontId="18" fillId="2" borderId="7" xfId="0" applyFont="1" applyFill="1" applyBorder="1" applyAlignment="1">
      <alignment horizontal="left" vertical="center" wrapText="1"/>
    </xf>
    <xf numFmtId="4" fontId="20" fillId="0" borderId="4" xfId="0" applyNumberFormat="1" applyFont="1" applyFill="1" applyBorder="1" applyAlignment="1" applyProtection="1">
      <alignment horizontal="center" vertical="center" wrapText="1"/>
      <protection locked="0"/>
    </xf>
    <xf numFmtId="4" fontId="20" fillId="0" borderId="2" xfId="0" applyNumberFormat="1" applyFont="1" applyFill="1" applyBorder="1" applyAlignment="1" applyProtection="1">
      <alignment horizontal="center" vertical="center" wrapText="1"/>
      <protection locked="0"/>
    </xf>
    <xf numFmtId="4" fontId="20" fillId="0" borderId="7" xfId="0" applyNumberFormat="1" applyFont="1" applyFill="1" applyBorder="1" applyAlignment="1" applyProtection="1">
      <alignment horizontal="center" vertical="center" wrapText="1"/>
      <protection locked="0"/>
    </xf>
    <xf numFmtId="0" fontId="14" fillId="2" borderId="4"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14" fillId="2" borderId="7" xfId="0" applyFont="1" applyFill="1" applyBorder="1" applyAlignment="1">
      <alignment horizontal="center" vertical="center" wrapText="1"/>
    </xf>
    <xf numFmtId="0" fontId="14" fillId="0" borderId="4" xfId="0" applyFont="1" applyFill="1" applyBorder="1" applyAlignment="1" applyProtection="1">
      <alignment horizontal="center" vertical="center" wrapText="1"/>
      <protection locked="0"/>
    </xf>
    <xf numFmtId="0" fontId="14" fillId="0" borderId="7" xfId="0" applyFont="1" applyFill="1" applyBorder="1" applyAlignment="1" applyProtection="1">
      <alignment horizontal="center" vertical="center" wrapText="1"/>
      <protection locked="0"/>
    </xf>
    <xf numFmtId="0" fontId="18" fillId="2" borderId="4" xfId="0" applyFont="1" applyFill="1" applyBorder="1" applyAlignment="1">
      <alignment horizontal="center" vertical="center" wrapText="1"/>
    </xf>
    <xf numFmtId="0" fontId="18" fillId="2" borderId="2" xfId="0" applyFont="1" applyFill="1" applyBorder="1" applyAlignment="1">
      <alignment horizontal="center" vertical="center" wrapText="1"/>
    </xf>
    <xf numFmtId="0" fontId="18" fillId="2" borderId="7" xfId="0" applyFont="1" applyFill="1" applyBorder="1" applyAlignment="1">
      <alignment horizontal="center" vertical="center" wrapText="1"/>
    </xf>
    <xf numFmtId="0" fontId="14" fillId="0" borderId="2" xfId="0" applyFont="1" applyFill="1" applyBorder="1" applyAlignment="1" applyProtection="1">
      <alignment horizontal="center" vertical="center" wrapText="1"/>
      <protection locked="0"/>
    </xf>
    <xf numFmtId="0" fontId="11" fillId="0" borderId="4" xfId="0" applyFont="1" applyFill="1" applyBorder="1" applyAlignment="1" applyProtection="1">
      <alignment horizontal="center" vertical="center" wrapText="1"/>
      <protection locked="0"/>
    </xf>
    <xf numFmtId="0" fontId="11" fillId="0" borderId="2" xfId="0" applyFont="1" applyFill="1" applyBorder="1" applyAlignment="1" applyProtection="1">
      <alignment horizontal="center" vertical="center" wrapText="1"/>
      <protection locked="0"/>
    </xf>
    <xf numFmtId="0" fontId="11" fillId="0" borderId="7" xfId="0" applyFont="1" applyFill="1" applyBorder="1" applyAlignment="1" applyProtection="1">
      <alignment horizontal="center" vertical="center" wrapText="1"/>
      <protection locked="0"/>
    </xf>
    <xf numFmtId="4" fontId="11" fillId="0" borderId="4" xfId="0" applyNumberFormat="1" applyFont="1" applyFill="1" applyBorder="1" applyAlignment="1" applyProtection="1">
      <alignment horizontal="center" vertical="center" wrapText="1"/>
      <protection locked="0"/>
    </xf>
    <xf numFmtId="4" fontId="11" fillId="0" borderId="2" xfId="0" applyNumberFormat="1" applyFont="1" applyFill="1" applyBorder="1" applyAlignment="1" applyProtection="1">
      <alignment horizontal="center" vertical="center" wrapText="1"/>
      <protection locked="0"/>
    </xf>
    <xf numFmtId="4" fontId="11" fillId="0" borderId="7" xfId="0" applyNumberFormat="1" applyFont="1" applyFill="1" applyBorder="1" applyAlignment="1" applyProtection="1">
      <alignment horizontal="center" vertical="center" wrapText="1"/>
      <protection locked="0"/>
    </xf>
    <xf numFmtId="0" fontId="12" fillId="2" borderId="4" xfId="0" applyFont="1" applyFill="1" applyBorder="1" applyAlignment="1">
      <alignment horizontal="center" vertical="center" wrapText="1"/>
    </xf>
    <xf numFmtId="0" fontId="12" fillId="2" borderId="2" xfId="0" applyFont="1" applyFill="1" applyBorder="1" applyAlignment="1">
      <alignment horizontal="center" vertical="center" wrapText="1"/>
    </xf>
    <xf numFmtId="0" fontId="12" fillId="2" borderId="7" xfId="0" applyFont="1" applyFill="1" applyBorder="1" applyAlignment="1">
      <alignment horizontal="center" vertical="center" wrapText="1"/>
    </xf>
    <xf numFmtId="0" fontId="12" fillId="0" borderId="4" xfId="0" applyFont="1" applyFill="1" applyBorder="1" applyAlignment="1" applyProtection="1">
      <alignment horizontal="center" vertical="center" wrapText="1"/>
      <protection locked="0"/>
    </xf>
    <xf numFmtId="0" fontId="12" fillId="0" borderId="7" xfId="0" applyFont="1" applyFill="1" applyBorder="1" applyAlignment="1" applyProtection="1">
      <alignment horizontal="center" vertical="center" wrapText="1"/>
      <protection locked="0"/>
    </xf>
    <xf numFmtId="0" fontId="11" fillId="0" borderId="4" xfId="0" applyFont="1" applyFill="1" applyBorder="1" applyAlignment="1" applyProtection="1">
      <alignment horizontal="center" wrapText="1"/>
      <protection locked="0"/>
    </xf>
    <xf numFmtId="0" fontId="11" fillId="0" borderId="2" xfId="0" applyFont="1" applyFill="1" applyBorder="1" applyAlignment="1" applyProtection="1">
      <alignment horizontal="center" wrapText="1"/>
      <protection locked="0"/>
    </xf>
    <xf numFmtId="0" fontId="11" fillId="0" borderId="7" xfId="0" applyFont="1" applyFill="1" applyBorder="1" applyAlignment="1" applyProtection="1">
      <alignment horizontal="center" wrapText="1"/>
      <protection locked="0"/>
    </xf>
    <xf numFmtId="0" fontId="12" fillId="3" borderId="5" xfId="0" applyFont="1" applyFill="1" applyBorder="1" applyAlignment="1">
      <alignment horizontal="left" vertical="center" wrapText="1"/>
    </xf>
    <xf numFmtId="0" fontId="13" fillId="3" borderId="3" xfId="0" applyFont="1" applyFill="1" applyBorder="1" applyAlignment="1">
      <alignment horizontal="left" vertical="center" wrapText="1"/>
    </xf>
    <xf numFmtId="0" fontId="13" fillId="3" borderId="9" xfId="0" applyFont="1" applyFill="1" applyBorder="1" applyAlignment="1">
      <alignment horizontal="left" vertical="center" wrapText="1"/>
    </xf>
    <xf numFmtId="0" fontId="13" fillId="3" borderId="10" xfId="0" applyFont="1" applyFill="1" applyBorder="1" applyAlignment="1">
      <alignment horizontal="left" vertical="center" wrapText="1"/>
    </xf>
    <xf numFmtId="0" fontId="13" fillId="3" borderId="0" xfId="0" applyFont="1" applyFill="1" applyBorder="1" applyAlignment="1">
      <alignment horizontal="left" vertical="center" wrapText="1"/>
    </xf>
    <xf numFmtId="0" fontId="13" fillId="3" borderId="11" xfId="0" applyFont="1" applyFill="1" applyBorder="1" applyAlignment="1">
      <alignment horizontal="left" vertical="center" wrapText="1"/>
    </xf>
    <xf numFmtId="0" fontId="13" fillId="3" borderId="6" xfId="0" applyFont="1" applyFill="1" applyBorder="1" applyAlignment="1">
      <alignment horizontal="left" vertical="center" wrapText="1"/>
    </xf>
    <xf numFmtId="0" fontId="13" fillId="3" borderId="12" xfId="0" applyFont="1" applyFill="1" applyBorder="1" applyAlignment="1">
      <alignment horizontal="left" vertical="center" wrapText="1"/>
    </xf>
    <xf numFmtId="0" fontId="13" fillId="3" borderId="13" xfId="0" applyFont="1" applyFill="1" applyBorder="1" applyAlignment="1">
      <alignment horizontal="left" vertical="center" wrapText="1"/>
    </xf>
    <xf numFmtId="4" fontId="11" fillId="0" borderId="4" xfId="0" applyNumberFormat="1" applyFont="1" applyFill="1" applyBorder="1" applyAlignment="1" applyProtection="1">
      <alignment horizontal="center"/>
      <protection locked="0"/>
    </xf>
    <xf numFmtId="4" fontId="11" fillId="0" borderId="2" xfId="0" applyNumberFormat="1" applyFont="1" applyFill="1" applyBorder="1" applyAlignment="1" applyProtection="1">
      <alignment horizontal="center"/>
      <protection locked="0"/>
    </xf>
    <xf numFmtId="4" fontId="11" fillId="0" borderId="7" xfId="0" applyNumberFormat="1" applyFont="1" applyFill="1" applyBorder="1" applyAlignment="1" applyProtection="1">
      <alignment horizontal="center"/>
      <protection locked="0"/>
    </xf>
    <xf numFmtId="0" fontId="11" fillId="2" borderId="4" xfId="0" applyFont="1" applyFill="1" applyBorder="1" applyAlignment="1">
      <alignment horizontal="center"/>
    </xf>
    <xf numFmtId="0" fontId="11" fillId="2" borderId="2" xfId="0" applyFont="1" applyFill="1" applyBorder="1" applyAlignment="1">
      <alignment horizontal="center"/>
    </xf>
    <xf numFmtId="0" fontId="11" fillId="2" borderId="7" xfId="0" applyFont="1" applyFill="1" applyBorder="1" applyAlignment="1">
      <alignment horizontal="center"/>
    </xf>
    <xf numFmtId="0" fontId="17" fillId="2" borderId="4" xfId="0" applyFont="1" applyFill="1" applyBorder="1" applyAlignment="1">
      <alignment horizontal="center"/>
    </xf>
    <xf numFmtId="0" fontId="17" fillId="2" borderId="2" xfId="0" applyFont="1" applyFill="1" applyBorder="1" applyAlignment="1">
      <alignment horizontal="center"/>
    </xf>
    <xf numFmtId="0" fontId="17" fillId="2" borderId="7" xfId="0" applyFont="1" applyFill="1" applyBorder="1" applyAlignment="1">
      <alignment horizontal="center"/>
    </xf>
    <xf numFmtId="0" fontId="11" fillId="0" borderId="4" xfId="0" applyFont="1" applyFill="1" applyBorder="1" applyAlignment="1" applyProtection="1">
      <alignment horizontal="center" vertical="center"/>
      <protection locked="0"/>
    </xf>
    <xf numFmtId="0" fontId="11" fillId="0" borderId="2" xfId="0" applyFont="1" applyFill="1" applyBorder="1" applyAlignment="1" applyProtection="1">
      <alignment horizontal="center" vertical="center"/>
      <protection locked="0"/>
    </xf>
    <xf numFmtId="0" fontId="11" fillId="0" borderId="7" xfId="0" applyFont="1" applyFill="1" applyBorder="1" applyAlignment="1" applyProtection="1">
      <alignment horizontal="center" vertical="center"/>
      <protection locked="0"/>
    </xf>
    <xf numFmtId="0" fontId="12" fillId="3" borderId="4" xfId="0"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7" xfId="0" applyFont="1" applyFill="1" applyBorder="1" applyAlignment="1">
      <alignment horizontal="center" vertical="center" wrapText="1"/>
    </xf>
    <xf numFmtId="0" fontId="17" fillId="2" borderId="4" xfId="0" applyFont="1" applyFill="1" applyBorder="1" applyAlignment="1">
      <alignment horizontal="center" vertical="center" wrapText="1"/>
    </xf>
    <xf numFmtId="0" fontId="17" fillId="2" borderId="2" xfId="0" applyFont="1" applyFill="1" applyBorder="1" applyAlignment="1">
      <alignment horizontal="center" vertical="center" wrapText="1"/>
    </xf>
    <xf numFmtId="0" fontId="17" fillId="2" borderId="7" xfId="0" applyFont="1" applyFill="1" applyBorder="1" applyAlignment="1">
      <alignment horizontal="center" vertical="center" wrapText="1"/>
    </xf>
    <xf numFmtId="0" fontId="11" fillId="3" borderId="4" xfId="0" applyFont="1" applyFill="1" applyBorder="1" applyAlignment="1">
      <alignment horizontal="left" vertical="center" wrapText="1"/>
    </xf>
    <xf numFmtId="0" fontId="11" fillId="3" borderId="2" xfId="0" applyFont="1" applyFill="1" applyBorder="1" applyAlignment="1">
      <alignment horizontal="left" vertical="center" wrapText="1"/>
    </xf>
    <xf numFmtId="0" fontId="11" fillId="3" borderId="7" xfId="0" applyFont="1" applyFill="1" applyBorder="1" applyAlignment="1">
      <alignment horizontal="left" vertical="center" wrapText="1"/>
    </xf>
    <xf numFmtId="4" fontId="12" fillId="0" borderId="4" xfId="0" applyNumberFormat="1" applyFont="1" applyFill="1" applyBorder="1" applyAlignment="1" applyProtection="1">
      <alignment horizontal="center"/>
      <protection locked="0"/>
    </xf>
    <xf numFmtId="4" fontId="12" fillId="0" borderId="2" xfId="0" applyNumberFormat="1" applyFont="1" applyFill="1" applyBorder="1" applyAlignment="1" applyProtection="1">
      <alignment horizontal="center"/>
      <protection locked="0"/>
    </xf>
    <xf numFmtId="4" fontId="12" fillId="0" borderId="7" xfId="0" applyNumberFormat="1" applyFont="1" applyFill="1" applyBorder="1" applyAlignment="1" applyProtection="1">
      <alignment horizontal="center"/>
      <protection locked="0"/>
    </xf>
    <xf numFmtId="0" fontId="12" fillId="0" borderId="4" xfId="0" applyFont="1" applyFill="1" applyBorder="1" applyAlignment="1" applyProtection="1">
      <alignment horizontal="center"/>
      <protection locked="0"/>
    </xf>
    <xf numFmtId="0" fontId="12" fillId="0" borderId="7" xfId="0" applyFont="1" applyFill="1" applyBorder="1" applyAlignment="1" applyProtection="1">
      <alignment horizontal="center"/>
      <protection locked="0"/>
    </xf>
    <xf numFmtId="0" fontId="12" fillId="3" borderId="4" xfId="0" applyFont="1" applyFill="1" applyBorder="1" applyAlignment="1">
      <alignment horizontal="left" vertical="center" wrapText="1"/>
    </xf>
    <xf numFmtId="0" fontId="12" fillId="3" borderId="2" xfId="0" applyFont="1" applyFill="1" applyBorder="1" applyAlignment="1">
      <alignment horizontal="left" vertical="center" wrapText="1"/>
    </xf>
    <xf numFmtId="0" fontId="12" fillId="3" borderId="7" xfId="0" applyFont="1" applyFill="1" applyBorder="1" applyAlignment="1">
      <alignment horizontal="left" vertical="center" wrapText="1"/>
    </xf>
    <xf numFmtId="0" fontId="11" fillId="2" borderId="4" xfId="0" applyFont="1" applyFill="1" applyBorder="1" applyAlignment="1">
      <alignment horizontal="center" vertical="center" wrapText="1"/>
    </xf>
    <xf numFmtId="0" fontId="11" fillId="2" borderId="2" xfId="0" applyFont="1" applyFill="1" applyBorder="1" applyAlignment="1">
      <alignment horizontal="center" vertical="center" wrapText="1"/>
    </xf>
    <xf numFmtId="0" fontId="11" fillId="2" borderId="7" xfId="0" applyFont="1" applyFill="1" applyBorder="1" applyAlignment="1">
      <alignment horizontal="center" vertical="center" wrapText="1"/>
    </xf>
    <xf numFmtId="9" fontId="11" fillId="3" borderId="4" xfId="0" applyNumberFormat="1" applyFont="1" applyFill="1" applyBorder="1" applyAlignment="1">
      <alignment horizontal="center" vertical="center" wrapText="1"/>
    </xf>
    <xf numFmtId="9" fontId="11" fillId="3" borderId="2" xfId="0" applyNumberFormat="1" applyFont="1" applyFill="1" applyBorder="1" applyAlignment="1">
      <alignment horizontal="center" vertical="center" wrapText="1"/>
    </xf>
    <xf numFmtId="9" fontId="11" fillId="3" borderId="7" xfId="0" applyNumberFormat="1" applyFont="1" applyFill="1" applyBorder="1" applyAlignment="1">
      <alignment horizontal="center" vertical="center" wrapText="1"/>
    </xf>
    <xf numFmtId="0" fontId="11" fillId="3" borderId="5" xfId="0" applyFont="1" applyFill="1" applyBorder="1" applyAlignment="1">
      <alignment horizontal="left" vertical="center" wrapText="1"/>
    </xf>
    <xf numFmtId="0" fontId="11" fillId="3" borderId="3" xfId="0" applyFont="1" applyFill="1" applyBorder="1" applyAlignment="1">
      <alignment horizontal="left" vertical="center" wrapText="1"/>
    </xf>
    <xf numFmtId="0" fontId="11" fillId="3" borderId="9" xfId="0" applyFont="1" applyFill="1" applyBorder="1" applyAlignment="1">
      <alignment horizontal="left" vertical="center" wrapText="1"/>
    </xf>
    <xf numFmtId="0" fontId="13" fillId="3" borderId="5" xfId="0" applyFont="1" applyFill="1" applyBorder="1" applyAlignment="1">
      <alignment horizontal="left" vertical="center" wrapText="1"/>
    </xf>
    <xf numFmtId="0" fontId="0" fillId="0" borderId="2" xfId="0" applyBorder="1"/>
    <xf numFmtId="0" fontId="0" fillId="0" borderId="7" xfId="0" applyBorder="1"/>
    <xf numFmtId="49" fontId="11" fillId="0" borderId="4" xfId="0" applyNumberFormat="1" applyFont="1" applyFill="1" applyBorder="1" applyAlignment="1" applyProtection="1">
      <alignment horizontal="center"/>
      <protection locked="0"/>
    </xf>
    <xf numFmtId="49" fontId="11" fillId="0" borderId="7" xfId="0" applyNumberFormat="1" applyFont="1" applyFill="1" applyBorder="1" applyAlignment="1" applyProtection="1">
      <alignment horizontal="center"/>
      <protection locked="0"/>
    </xf>
    <xf numFmtId="0" fontId="11" fillId="2" borderId="4" xfId="0" applyFont="1" applyFill="1" applyBorder="1" applyAlignment="1">
      <alignment horizontal="left"/>
    </xf>
    <xf numFmtId="0" fontId="11" fillId="2" borderId="7" xfId="0" applyFont="1" applyFill="1" applyBorder="1" applyAlignment="1">
      <alignment horizontal="left"/>
    </xf>
    <xf numFmtId="0" fontId="11" fillId="2" borderId="2" xfId="0" applyFont="1" applyFill="1" applyBorder="1" applyAlignment="1">
      <alignment horizontal="left"/>
    </xf>
    <xf numFmtId="0" fontId="11" fillId="0" borderId="4" xfId="0" applyFont="1" applyFill="1" applyBorder="1" applyAlignment="1" applyProtection="1">
      <alignment horizontal="center"/>
      <protection locked="0"/>
    </xf>
    <xf numFmtId="0" fontId="11" fillId="0" borderId="2" xfId="0" applyFont="1" applyFill="1" applyBorder="1" applyAlignment="1" applyProtection="1">
      <alignment horizontal="center"/>
      <protection locked="0"/>
    </xf>
    <xf numFmtId="0" fontId="11" fillId="0" borderId="7" xfId="0" applyFont="1" applyFill="1" applyBorder="1" applyAlignment="1" applyProtection="1">
      <alignment horizontal="center"/>
      <protection locked="0"/>
    </xf>
    <xf numFmtId="14" fontId="11" fillId="0" borderId="4" xfId="0" applyNumberFormat="1" applyFont="1" applyFill="1" applyBorder="1" applyAlignment="1" applyProtection="1">
      <alignment horizontal="center"/>
      <protection locked="0"/>
    </xf>
    <xf numFmtId="0" fontId="11" fillId="0" borderId="4" xfId="0" applyFont="1" applyFill="1" applyBorder="1" applyAlignment="1" applyProtection="1">
      <alignment horizontal="left" vertical="center" wrapText="1"/>
      <protection locked="0"/>
    </xf>
    <xf numFmtId="0" fontId="11" fillId="0" borderId="2" xfId="0" applyFont="1" applyFill="1" applyBorder="1" applyAlignment="1" applyProtection="1">
      <alignment horizontal="left" vertical="center" wrapText="1"/>
      <protection locked="0"/>
    </xf>
    <xf numFmtId="0" fontId="11" fillId="0" borderId="7" xfId="0" applyFont="1" applyFill="1" applyBorder="1" applyAlignment="1" applyProtection="1">
      <alignment horizontal="left" vertical="center" wrapText="1"/>
      <protection locked="0"/>
    </xf>
    <xf numFmtId="0" fontId="11" fillId="2" borderId="4" xfId="0" applyFont="1" applyFill="1" applyBorder="1" applyAlignment="1">
      <alignment horizontal="left" vertical="center" wrapText="1"/>
    </xf>
    <xf numFmtId="0" fontId="11" fillId="2" borderId="2" xfId="0" applyFont="1" applyFill="1" applyBorder="1" applyAlignment="1">
      <alignment horizontal="left" vertical="center" wrapText="1"/>
    </xf>
    <xf numFmtId="0" fontId="11" fillId="2" borderId="7" xfId="0" applyFont="1" applyFill="1" applyBorder="1" applyAlignment="1">
      <alignment horizontal="left" vertical="center" wrapText="1"/>
    </xf>
    <xf numFmtId="0" fontId="12" fillId="3" borderId="3" xfId="0" applyFont="1" applyFill="1" applyBorder="1" applyAlignment="1">
      <alignment horizontal="left" vertical="center" wrapText="1"/>
    </xf>
    <xf numFmtId="0" fontId="12" fillId="3" borderId="9" xfId="0" applyFont="1" applyFill="1" applyBorder="1" applyAlignment="1">
      <alignment horizontal="left" vertical="center" wrapText="1"/>
    </xf>
    <xf numFmtId="0" fontId="12" fillId="3" borderId="10" xfId="0" applyFont="1" applyFill="1" applyBorder="1" applyAlignment="1">
      <alignment horizontal="left" vertical="center" wrapText="1"/>
    </xf>
    <xf numFmtId="0" fontId="12" fillId="3" borderId="0" xfId="0" applyFont="1" applyFill="1" applyBorder="1" applyAlignment="1">
      <alignment horizontal="left" vertical="center" wrapText="1"/>
    </xf>
    <xf numFmtId="0" fontId="12" fillId="3" borderId="11" xfId="0" applyFont="1" applyFill="1" applyBorder="1" applyAlignment="1">
      <alignment horizontal="left" vertical="center" wrapText="1"/>
    </xf>
    <xf numFmtId="0" fontId="12" fillId="3" borderId="6" xfId="0" applyFont="1" applyFill="1" applyBorder="1" applyAlignment="1">
      <alignment horizontal="left" vertical="center" wrapText="1"/>
    </xf>
    <xf numFmtId="0" fontId="12" fillId="3" borderId="12" xfId="0" applyFont="1" applyFill="1" applyBorder="1" applyAlignment="1">
      <alignment horizontal="left" vertical="center" wrapText="1"/>
    </xf>
    <xf numFmtId="0" fontId="12" fillId="3" borderId="13" xfId="0" applyFont="1" applyFill="1" applyBorder="1" applyAlignment="1">
      <alignment horizontal="left" vertical="center" wrapText="1"/>
    </xf>
    <xf numFmtId="14" fontId="11" fillId="0" borderId="4" xfId="0" applyNumberFormat="1" applyFont="1" applyFill="1" applyBorder="1" applyAlignment="1" applyProtection="1">
      <alignment horizontal="left" vertical="center" wrapText="1"/>
      <protection locked="0"/>
    </xf>
    <xf numFmtId="14" fontId="11" fillId="0" borderId="2" xfId="0" applyNumberFormat="1" applyFont="1" applyFill="1" applyBorder="1" applyAlignment="1" applyProtection="1">
      <alignment horizontal="left" vertical="center" wrapText="1"/>
      <protection locked="0"/>
    </xf>
    <xf numFmtId="14" fontId="11" fillId="0" borderId="7" xfId="0" applyNumberFormat="1" applyFont="1" applyFill="1" applyBorder="1" applyAlignment="1" applyProtection="1">
      <alignment horizontal="left" vertical="center" wrapText="1"/>
      <protection locked="0"/>
    </xf>
    <xf numFmtId="0" fontId="11" fillId="0" borderId="4" xfId="0" applyFont="1" applyBorder="1" applyAlignment="1" applyProtection="1">
      <alignment horizontal="left" wrapText="1"/>
      <protection locked="0"/>
    </xf>
    <xf numFmtId="0" fontId="11" fillId="0" borderId="2" xfId="0" applyFont="1" applyBorder="1" applyAlignment="1" applyProtection="1">
      <alignment horizontal="left" wrapText="1"/>
      <protection locked="0"/>
    </xf>
    <xf numFmtId="0" fontId="11" fillId="0" borderId="7" xfId="0" applyFont="1" applyBorder="1" applyAlignment="1" applyProtection="1">
      <alignment horizontal="left" wrapText="1"/>
      <protection locked="0"/>
    </xf>
    <xf numFmtId="0" fontId="11" fillId="2" borderId="4" xfId="0" applyFont="1" applyFill="1" applyBorder="1" applyAlignment="1">
      <alignment horizontal="left" wrapText="1"/>
    </xf>
    <xf numFmtId="0" fontId="11" fillId="2" borderId="7" xfId="0" applyFont="1" applyFill="1" applyBorder="1" applyAlignment="1">
      <alignment horizontal="left" wrapText="1"/>
    </xf>
    <xf numFmtId="0" fontId="11" fillId="0" borderId="4" xfId="0" applyFont="1" applyBorder="1" applyAlignment="1" applyProtection="1">
      <alignment horizontal="left"/>
      <protection locked="0"/>
    </xf>
    <xf numFmtId="0" fontId="11" fillId="0" borderId="7" xfId="0" applyFont="1" applyBorder="1" applyAlignment="1" applyProtection="1">
      <alignment horizontal="left"/>
      <protection locked="0"/>
    </xf>
    <xf numFmtId="0" fontId="11" fillId="2" borderId="2" xfId="0" applyFont="1" applyFill="1" applyBorder="1" applyAlignment="1">
      <alignment horizontal="left" wrapText="1"/>
    </xf>
    <xf numFmtId="0" fontId="11" fillId="0" borderId="2" xfId="0" applyFont="1" applyBorder="1" applyAlignment="1" applyProtection="1">
      <alignment horizontal="left"/>
      <protection locked="0"/>
    </xf>
    <xf numFmtId="0" fontId="11" fillId="0" borderId="4" xfId="0" applyFont="1" applyFill="1" applyBorder="1" applyAlignment="1" applyProtection="1">
      <alignment horizontal="left" wrapText="1"/>
      <protection locked="0"/>
    </xf>
    <xf numFmtId="0" fontId="11" fillId="0" borderId="2" xfId="0" applyFont="1" applyFill="1" applyBorder="1" applyAlignment="1" applyProtection="1">
      <alignment horizontal="left" wrapText="1"/>
      <protection locked="0"/>
    </xf>
    <xf numFmtId="0" fontId="11" fillId="0" borderId="7" xfId="0" applyFont="1" applyFill="1" applyBorder="1" applyAlignment="1" applyProtection="1">
      <alignment horizontal="left" wrapText="1"/>
      <protection locked="0"/>
    </xf>
    <xf numFmtId="0" fontId="17" fillId="3" borderId="4" xfId="0" applyFont="1" applyFill="1" applyBorder="1" applyAlignment="1">
      <alignment horizontal="center" vertical="center" wrapText="1"/>
    </xf>
    <xf numFmtId="0" fontId="17" fillId="3" borderId="2" xfId="0" applyFont="1" applyFill="1" applyBorder="1" applyAlignment="1">
      <alignment horizontal="center" vertical="center" wrapText="1"/>
    </xf>
    <xf numFmtId="0" fontId="17" fillId="3" borderId="7" xfId="0" applyFont="1" applyFill="1" applyBorder="1" applyAlignment="1">
      <alignment horizontal="center" vertical="center" wrapText="1"/>
    </xf>
    <xf numFmtId="0" fontId="11" fillId="0" borderId="4" xfId="0" applyFont="1" applyBorder="1" applyAlignment="1" applyProtection="1">
      <alignment horizontal="left" vertical="center" wrapText="1"/>
      <protection locked="0"/>
    </xf>
    <xf numFmtId="0" fontId="11" fillId="0" borderId="7" xfId="0" applyFont="1" applyBorder="1" applyAlignment="1" applyProtection="1">
      <alignment horizontal="left" vertical="center" wrapText="1"/>
      <protection locked="0"/>
    </xf>
    <xf numFmtId="14" fontId="11" fillId="0" borderId="4" xfId="0" applyNumberFormat="1" applyFont="1" applyFill="1" applyBorder="1" applyAlignment="1" applyProtection="1">
      <alignment horizontal="center" vertical="center" wrapText="1"/>
      <protection locked="0"/>
    </xf>
    <xf numFmtId="0" fontId="24" fillId="5" borderId="2" xfId="0" applyFont="1" applyFill="1" applyBorder="1" applyAlignment="1" applyProtection="1">
      <alignment horizontal="center" vertical="center" wrapText="1"/>
    </xf>
    <xf numFmtId="0" fontId="24" fillId="5" borderId="15" xfId="0" applyFont="1" applyFill="1" applyBorder="1" applyAlignment="1" applyProtection="1">
      <alignment horizontal="center" vertical="center" wrapText="1"/>
    </xf>
    <xf numFmtId="0" fontId="25" fillId="5" borderId="15" xfId="0" applyFont="1" applyFill="1" applyBorder="1" applyAlignment="1" applyProtection="1">
      <alignment horizontal="center" vertical="center" wrapText="1"/>
    </xf>
    <xf numFmtId="0" fontId="25" fillId="5" borderId="2" xfId="0" applyFont="1" applyFill="1" applyBorder="1" applyAlignment="1" applyProtection="1">
      <alignment horizontal="center" vertical="center" wrapText="1"/>
    </xf>
    <xf numFmtId="0" fontId="12" fillId="3" borderId="5"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2" fillId="3" borderId="9" xfId="0" applyFont="1" applyFill="1" applyBorder="1" applyAlignment="1">
      <alignment horizontal="center" vertical="center" wrapText="1"/>
    </xf>
    <xf numFmtId="0" fontId="11" fillId="3" borderId="10" xfId="0" applyFont="1" applyFill="1" applyBorder="1" applyAlignment="1">
      <alignment horizontal="center" vertical="center" wrapText="1"/>
    </xf>
    <xf numFmtId="0" fontId="11" fillId="3" borderId="0" xfId="0" applyFont="1" applyFill="1" applyBorder="1" applyAlignment="1">
      <alignment horizontal="center" vertical="center" wrapText="1"/>
    </xf>
    <xf numFmtId="0" fontId="11" fillId="3" borderId="11" xfId="0" applyFont="1" applyFill="1" applyBorder="1" applyAlignment="1">
      <alignment horizontal="center" vertical="center" wrapText="1"/>
    </xf>
    <xf numFmtId="0" fontId="11" fillId="3" borderId="6" xfId="0" applyFont="1" applyFill="1" applyBorder="1" applyAlignment="1">
      <alignment horizontal="center" vertical="center" wrapText="1"/>
    </xf>
    <xf numFmtId="0" fontId="11" fillId="3" borderId="12" xfId="0" applyFont="1" applyFill="1" applyBorder="1" applyAlignment="1">
      <alignment horizontal="center" vertical="center" wrapText="1"/>
    </xf>
    <xf numFmtId="0" fontId="11" fillId="3" borderId="13" xfId="0" applyFont="1" applyFill="1" applyBorder="1" applyAlignment="1">
      <alignment horizontal="center" vertical="center" wrapText="1"/>
    </xf>
    <xf numFmtId="0" fontId="11" fillId="0" borderId="4" xfId="0" applyFont="1" applyBorder="1" applyAlignment="1" applyProtection="1">
      <alignment horizontal="center" vertical="center" wrapText="1"/>
      <protection locked="0"/>
    </xf>
    <xf numFmtId="0" fontId="11" fillId="0" borderId="2" xfId="0" applyFont="1" applyBorder="1" applyAlignment="1" applyProtection="1">
      <alignment horizontal="center" vertical="center" wrapText="1"/>
      <protection locked="0"/>
    </xf>
    <xf numFmtId="0" fontId="14" fillId="0" borderId="4" xfId="0" applyFont="1" applyBorder="1" applyAlignment="1" applyProtection="1">
      <alignment horizontal="center" vertical="center" wrapText="1"/>
      <protection locked="0"/>
    </xf>
    <xf numFmtId="0" fontId="14" fillId="0" borderId="2" xfId="0" applyFont="1" applyBorder="1" applyAlignment="1" applyProtection="1">
      <alignment horizontal="center" vertical="center" wrapText="1"/>
      <protection locked="0"/>
    </xf>
    <xf numFmtId="0" fontId="14" fillId="0" borderId="7" xfId="0" applyFont="1" applyBorder="1" applyAlignment="1" applyProtection="1">
      <alignment horizontal="center" vertical="center" wrapText="1"/>
      <protection locked="0"/>
    </xf>
    <xf numFmtId="0" fontId="11" fillId="3" borderId="6" xfId="0" applyFont="1" applyFill="1" applyBorder="1" applyAlignment="1">
      <alignment horizontal="left" vertical="center" wrapText="1"/>
    </xf>
    <xf numFmtId="0" fontId="11" fillId="3" borderId="12" xfId="0" applyFont="1" applyFill="1" applyBorder="1" applyAlignment="1">
      <alignment horizontal="left" vertical="center" wrapText="1"/>
    </xf>
    <xf numFmtId="0" fontId="11" fillId="3" borderId="13" xfId="0" applyFont="1" applyFill="1" applyBorder="1" applyAlignment="1">
      <alignment horizontal="left" vertical="center" wrapText="1"/>
    </xf>
    <xf numFmtId="0" fontId="14" fillId="3" borderId="2" xfId="0" applyFont="1" applyFill="1" applyBorder="1" applyAlignment="1">
      <alignment horizontal="left" vertical="center" wrapText="1"/>
    </xf>
    <xf numFmtId="0" fontId="14" fillId="3" borderId="7" xfId="0" applyFont="1" applyFill="1" applyBorder="1" applyAlignment="1">
      <alignment horizontal="left" vertical="center" wrapText="1"/>
    </xf>
    <xf numFmtId="0" fontId="17" fillId="2" borderId="2" xfId="0" applyFont="1" applyFill="1" applyBorder="1" applyAlignment="1">
      <alignment horizontal="center" wrapText="1"/>
    </xf>
    <xf numFmtId="0" fontId="17" fillId="2" borderId="7" xfId="0" applyFont="1" applyFill="1" applyBorder="1" applyAlignment="1">
      <alignment horizontal="center" wrapText="1"/>
    </xf>
    <xf numFmtId="0" fontId="14" fillId="3" borderId="2" xfId="0" applyFont="1" applyFill="1" applyBorder="1" applyAlignment="1">
      <alignment horizontal="left" vertical="top" wrapText="1"/>
    </xf>
    <xf numFmtId="0" fontId="14" fillId="3" borderId="7" xfId="0" applyFont="1" applyFill="1" applyBorder="1" applyAlignment="1">
      <alignment horizontal="left" vertical="top" wrapText="1"/>
    </xf>
    <xf numFmtId="0" fontId="11" fillId="0" borderId="8" xfId="0" applyFont="1" applyBorder="1" applyAlignment="1">
      <alignment horizontal="left" wrapText="1"/>
    </xf>
    <xf numFmtId="0" fontId="11" fillId="0" borderId="14" xfId="0" applyFont="1" applyBorder="1" applyAlignment="1">
      <alignment horizontal="left" wrapText="1"/>
    </xf>
    <xf numFmtId="0" fontId="1" fillId="0" borderId="8" xfId="0" applyFont="1" applyBorder="1" applyAlignment="1">
      <alignment horizontal="left" wrapText="1"/>
    </xf>
    <xf numFmtId="0" fontId="1" fillId="0" borderId="14" xfId="0" applyFont="1" applyBorder="1" applyAlignment="1">
      <alignment horizontal="left" wrapText="1"/>
    </xf>
    <xf numFmtId="0" fontId="11" fillId="0" borderId="8" xfId="0" applyFont="1" applyBorder="1" applyAlignment="1">
      <alignment horizontal="left" vertical="top" wrapText="1"/>
    </xf>
    <xf numFmtId="0" fontId="11" fillId="0" borderId="14" xfId="0" applyFont="1" applyBorder="1" applyAlignment="1">
      <alignment horizontal="left" vertical="top" wrapText="1"/>
    </xf>
    <xf numFmtId="0" fontId="11" fillId="0" borderId="3" xfId="0" applyFont="1" applyBorder="1" applyAlignment="1">
      <alignment horizontal="left" wrapText="1"/>
    </xf>
    <xf numFmtId="0" fontId="11" fillId="0" borderId="0" xfId="0" applyFont="1" applyBorder="1" applyAlignment="1">
      <alignment horizontal="left" wrapText="1"/>
    </xf>
    <xf numFmtId="0" fontId="11" fillId="0" borderId="12" xfId="0" applyFont="1" applyBorder="1" applyAlignment="1">
      <alignment horizontal="left" wrapText="1"/>
    </xf>
    <xf numFmtId="3" fontId="13" fillId="0" borderId="4" xfId="0" applyNumberFormat="1" applyFont="1" applyFill="1" applyBorder="1" applyAlignment="1" applyProtection="1">
      <alignment horizontal="center" wrapText="1"/>
      <protection locked="0"/>
    </xf>
    <xf numFmtId="3" fontId="13" fillId="0" borderId="2" xfId="0" applyNumberFormat="1" applyFont="1" applyFill="1" applyBorder="1" applyAlignment="1" applyProtection="1">
      <alignment horizontal="center" wrapText="1"/>
      <protection locked="0"/>
    </xf>
    <xf numFmtId="0" fontId="13" fillId="3" borderId="4" xfId="0" applyFont="1" applyFill="1" applyBorder="1" applyAlignment="1">
      <alignment horizontal="center" wrapText="1"/>
    </xf>
    <xf numFmtId="0" fontId="13" fillId="3" borderId="2" xfId="0" applyFont="1" applyFill="1" applyBorder="1" applyAlignment="1">
      <alignment horizontal="center" wrapText="1"/>
    </xf>
    <xf numFmtId="0" fontId="13" fillId="3" borderId="7" xfId="0" applyFont="1" applyFill="1" applyBorder="1" applyAlignment="1">
      <alignment horizontal="center" wrapText="1"/>
    </xf>
    <xf numFmtId="0" fontId="3" fillId="3" borderId="4" xfId="0" applyFont="1" applyFill="1" applyBorder="1" applyAlignment="1">
      <alignment horizontal="left" vertical="center" wrapText="1"/>
    </xf>
    <xf numFmtId="0" fontId="17" fillId="3" borderId="2" xfId="0" applyFont="1" applyFill="1" applyBorder="1" applyAlignment="1">
      <alignment horizontal="left" vertical="center" wrapText="1"/>
    </xf>
    <xf numFmtId="0" fontId="17" fillId="3" borderId="7" xfId="0" applyFont="1" applyFill="1" applyBorder="1" applyAlignment="1">
      <alignment horizontal="left" vertical="center" wrapText="1"/>
    </xf>
    <xf numFmtId="0" fontId="11" fillId="2" borderId="2" xfId="0" applyFont="1" applyFill="1" applyBorder="1" applyAlignment="1">
      <alignment wrapText="1"/>
    </xf>
    <xf numFmtId="0" fontId="0" fillId="2" borderId="2" xfId="0" applyFill="1" applyBorder="1" applyAlignment="1">
      <alignment wrapText="1"/>
    </xf>
    <xf numFmtId="0" fontId="0" fillId="2" borderId="7" xfId="0" applyFill="1" applyBorder="1" applyAlignment="1">
      <alignment wrapText="1"/>
    </xf>
    <xf numFmtId="0" fontId="14" fillId="3" borderId="4" xfId="0" applyFont="1" applyFill="1" applyBorder="1" applyAlignment="1">
      <alignment horizontal="center" vertical="center" wrapText="1"/>
    </xf>
    <xf numFmtId="0" fontId="14" fillId="3" borderId="2" xfId="0" applyFont="1" applyFill="1" applyBorder="1" applyAlignment="1">
      <alignment horizontal="center" vertical="center" wrapText="1"/>
    </xf>
    <xf numFmtId="0" fontId="14" fillId="3" borderId="7" xfId="0" applyFont="1" applyFill="1" applyBorder="1" applyAlignment="1">
      <alignment horizontal="center" vertical="center" wrapText="1"/>
    </xf>
  </cellXfs>
  <cellStyles count="1">
    <cellStyle name="Нормален"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тема">
  <a:themeElements>
    <a:clrScheme name="О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62"/>
  <sheetViews>
    <sheetView tabSelected="1" view="pageBreakPreview" zoomScaleNormal="100" zoomScaleSheetLayoutView="100" workbookViewId="0">
      <selection activeCell="A3" sqref="A3:AA3"/>
    </sheetView>
  </sheetViews>
  <sheetFormatPr defaultColWidth="3.28515625" defaultRowHeight="15" customHeight="1" x14ac:dyDescent="0.25"/>
  <cols>
    <col min="1" max="1" width="4.5703125" style="1" customWidth="1"/>
    <col min="2" max="2" width="3.5703125" style="1" customWidth="1"/>
    <col min="3" max="5" width="3.28515625" style="1"/>
    <col min="6" max="6" width="1.28515625" style="1" customWidth="1"/>
    <col min="7" max="7" width="4.85546875" style="1" customWidth="1"/>
    <col min="8" max="19" width="3.28515625" style="1"/>
    <col min="20" max="21" width="5" style="1" customWidth="1"/>
    <col min="22" max="22" width="3.42578125" style="1" customWidth="1"/>
    <col min="23" max="27" width="3.28515625" style="1"/>
    <col min="28" max="28" width="7.5703125" style="1" hidden="1" customWidth="1"/>
    <col min="29" max="29" width="103.28515625" style="29" customWidth="1"/>
    <col min="30" max="39" width="3.28515625" style="1" hidden="1" customWidth="1"/>
    <col min="40" max="41" width="0" style="1" hidden="1" customWidth="1"/>
    <col min="42" max="16384" width="3.28515625" style="1"/>
  </cols>
  <sheetData>
    <row r="1" spans="1:29" ht="33" customHeight="1" x14ac:dyDescent="0.25">
      <c r="A1" s="261" t="s">
        <v>235</v>
      </c>
      <c r="B1" s="260"/>
      <c r="C1" s="260"/>
      <c r="D1" s="260"/>
      <c r="E1" s="260"/>
      <c r="F1" s="260"/>
      <c r="G1" s="260"/>
      <c r="H1" s="260"/>
      <c r="I1" s="260"/>
      <c r="J1" s="260"/>
      <c r="K1" s="260"/>
      <c r="L1" s="260"/>
      <c r="M1" s="260"/>
      <c r="N1" s="260"/>
      <c r="O1" s="260"/>
      <c r="P1" s="260"/>
      <c r="Q1" s="260"/>
      <c r="R1" s="260"/>
      <c r="S1" s="260"/>
      <c r="T1" s="260"/>
      <c r="U1" s="260"/>
      <c r="V1" s="260"/>
      <c r="W1" s="260"/>
      <c r="X1" s="260"/>
      <c r="Y1" s="260"/>
      <c r="Z1" s="260"/>
      <c r="AA1" s="260"/>
      <c r="AB1" s="25"/>
    </row>
    <row r="2" spans="1:29" ht="15.75" customHeight="1" x14ac:dyDescent="0.25">
      <c r="A2" s="262" t="s">
        <v>236</v>
      </c>
      <c r="B2" s="263"/>
      <c r="C2" s="263"/>
      <c r="D2" s="263"/>
      <c r="E2" s="263"/>
      <c r="F2" s="263"/>
      <c r="G2" s="263"/>
      <c r="H2" s="263"/>
      <c r="I2" s="263"/>
      <c r="J2" s="263"/>
      <c r="K2" s="263"/>
      <c r="L2" s="263"/>
      <c r="M2" s="263"/>
      <c r="N2" s="263"/>
      <c r="O2" s="263"/>
      <c r="P2" s="263"/>
      <c r="Q2" s="263"/>
      <c r="R2" s="263"/>
      <c r="S2" s="263"/>
      <c r="T2" s="263"/>
      <c r="U2" s="263"/>
      <c r="V2" s="263"/>
      <c r="W2" s="263"/>
      <c r="X2" s="263"/>
      <c r="Y2" s="263"/>
      <c r="Z2" s="263"/>
      <c r="AA2" s="263"/>
      <c r="AB2" s="25"/>
    </row>
    <row r="3" spans="1:29" ht="15.75" customHeight="1" x14ac:dyDescent="0.25">
      <c r="A3" s="261" t="s">
        <v>240</v>
      </c>
      <c r="B3" s="260"/>
      <c r="C3" s="260"/>
      <c r="D3" s="260"/>
      <c r="E3" s="260"/>
      <c r="F3" s="260"/>
      <c r="G3" s="260"/>
      <c r="H3" s="260"/>
      <c r="I3" s="260"/>
      <c r="J3" s="260"/>
      <c r="K3" s="260"/>
      <c r="L3" s="260"/>
      <c r="M3" s="260"/>
      <c r="N3" s="260"/>
      <c r="O3" s="260"/>
      <c r="P3" s="260"/>
      <c r="Q3" s="260"/>
      <c r="R3" s="260"/>
      <c r="S3" s="260"/>
      <c r="T3" s="260"/>
      <c r="U3" s="260"/>
      <c r="V3" s="260"/>
      <c r="W3" s="260"/>
      <c r="X3" s="260"/>
      <c r="Y3" s="260"/>
      <c r="Z3" s="260"/>
      <c r="AA3" s="260"/>
      <c r="AB3" s="25"/>
    </row>
    <row r="4" spans="1:29" s="2" customFormat="1" ht="15.75" x14ac:dyDescent="0.25">
      <c r="A4" s="260"/>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c r="AB4" s="20"/>
      <c r="AC4" s="30"/>
    </row>
    <row r="5" spans="1:29" s="3" customFormat="1" ht="15.75" x14ac:dyDescent="0.25">
      <c r="A5" s="262" t="s">
        <v>237</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0"/>
      <c r="AC5" s="31"/>
    </row>
    <row r="6" spans="1:29" s="3" customFormat="1" ht="15.75" customHeight="1" x14ac:dyDescent="0.25">
      <c r="A6" s="264"/>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6"/>
      <c r="AB6" s="25"/>
      <c r="AC6" s="31"/>
    </row>
    <row r="7" spans="1:29" s="3" customFormat="1" ht="15.75" x14ac:dyDescent="0.25">
      <c r="A7" s="267" t="s">
        <v>241</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9"/>
      <c r="AB7" s="25"/>
      <c r="AC7" s="31"/>
    </row>
    <row r="8" spans="1:29" ht="15.75" customHeight="1" x14ac:dyDescent="0.25">
      <c r="A8" s="270"/>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2"/>
      <c r="AB8" s="32"/>
      <c r="AC8" s="41" t="s">
        <v>142</v>
      </c>
    </row>
    <row r="9" spans="1:29" ht="45.75" customHeight="1" x14ac:dyDescent="0.25">
      <c r="A9" s="201" t="s">
        <v>0</v>
      </c>
      <c r="B9" s="202"/>
      <c r="C9" s="202"/>
      <c r="D9" s="202"/>
      <c r="E9" s="202"/>
      <c r="F9" s="202"/>
      <c r="G9" s="202"/>
      <c r="H9" s="203"/>
      <c r="I9" s="273" t="s">
        <v>132</v>
      </c>
      <c r="J9" s="274"/>
      <c r="K9" s="274"/>
      <c r="L9" s="274"/>
      <c r="M9" s="274"/>
      <c r="N9" s="274"/>
      <c r="O9" s="274"/>
      <c r="P9" s="274"/>
      <c r="Q9" s="274"/>
      <c r="R9" s="274"/>
      <c r="S9" s="274"/>
      <c r="T9" s="274"/>
      <c r="U9" s="274"/>
      <c r="V9" s="274"/>
      <c r="W9" s="274"/>
      <c r="X9" s="274"/>
      <c r="Y9" s="274"/>
      <c r="Z9" s="274"/>
      <c r="AA9" s="274"/>
      <c r="AB9" s="64"/>
      <c r="AC9" s="41" t="s">
        <v>143</v>
      </c>
    </row>
    <row r="10" spans="1:29" ht="48" customHeight="1" x14ac:dyDescent="0.25">
      <c r="A10" s="201" t="s">
        <v>1</v>
      </c>
      <c r="B10" s="202"/>
      <c r="C10" s="202"/>
      <c r="D10" s="202"/>
      <c r="E10" s="202"/>
      <c r="F10" s="202"/>
      <c r="G10" s="202"/>
      <c r="H10" s="203"/>
      <c r="I10" s="152"/>
      <c r="J10" s="153"/>
      <c r="K10" s="153"/>
      <c r="L10" s="153"/>
      <c r="M10" s="153"/>
      <c r="N10" s="153"/>
      <c r="O10" s="153"/>
      <c r="P10" s="153"/>
      <c r="Q10" s="153"/>
      <c r="R10" s="153"/>
      <c r="S10" s="153"/>
      <c r="T10" s="153"/>
      <c r="U10" s="153"/>
      <c r="V10" s="153"/>
      <c r="W10" s="153"/>
      <c r="X10" s="153"/>
      <c r="Y10" s="153"/>
      <c r="Z10" s="153"/>
      <c r="AA10" s="153"/>
      <c r="AB10" s="64"/>
      <c r="AC10" s="41" t="s">
        <v>144</v>
      </c>
    </row>
    <row r="11" spans="1:29" s="2" customFormat="1" ht="15.75" x14ac:dyDescent="0.25">
      <c r="A11" s="201" t="s">
        <v>2</v>
      </c>
      <c r="B11" s="202"/>
      <c r="C11" s="202"/>
      <c r="D11" s="202"/>
      <c r="E11" s="202"/>
      <c r="F11" s="202"/>
      <c r="G11" s="202"/>
      <c r="H11" s="202"/>
      <c r="I11" s="202"/>
      <c r="J11" s="202"/>
      <c r="K11" s="202"/>
      <c r="L11" s="202"/>
      <c r="M11" s="202"/>
      <c r="N11" s="203"/>
      <c r="O11" s="152"/>
      <c r="P11" s="153"/>
      <c r="Q11" s="153"/>
      <c r="R11" s="153"/>
      <c r="S11" s="153"/>
      <c r="T11" s="153"/>
      <c r="U11" s="153"/>
      <c r="V11" s="153"/>
      <c r="W11" s="153"/>
      <c r="X11" s="153"/>
      <c r="Y11" s="153"/>
      <c r="Z11" s="153"/>
      <c r="AA11" s="154"/>
      <c r="AB11" s="33"/>
      <c r="AC11" s="42"/>
    </row>
    <row r="12" spans="1:29" s="2" customFormat="1" ht="15.75" x14ac:dyDescent="0.25">
      <c r="A12" s="187" t="s">
        <v>3</v>
      </c>
      <c r="B12" s="188"/>
      <c r="C12" s="188"/>
      <c r="D12" s="188"/>
      <c r="E12" s="188"/>
      <c r="F12" s="188"/>
      <c r="G12" s="188"/>
      <c r="H12" s="188"/>
      <c r="I12" s="188"/>
      <c r="J12" s="188"/>
      <c r="K12" s="188"/>
      <c r="L12" s="188"/>
      <c r="M12" s="188"/>
      <c r="N12" s="188"/>
      <c r="O12" s="188"/>
      <c r="P12" s="188"/>
      <c r="Q12" s="188"/>
      <c r="R12" s="188"/>
      <c r="S12" s="188"/>
      <c r="T12" s="188"/>
      <c r="U12" s="188"/>
      <c r="V12" s="188"/>
      <c r="W12" s="188"/>
      <c r="X12" s="188"/>
      <c r="Y12" s="188"/>
      <c r="Z12" s="188"/>
      <c r="AA12" s="189"/>
      <c r="AB12" s="33"/>
      <c r="AC12" s="42"/>
    </row>
    <row r="13" spans="1:29" ht="31.5" customHeight="1" x14ac:dyDescent="0.25">
      <c r="A13" s="187" t="s">
        <v>4</v>
      </c>
      <c r="B13" s="188"/>
      <c r="C13" s="188"/>
      <c r="D13" s="188"/>
      <c r="E13" s="188"/>
      <c r="F13" s="188"/>
      <c r="G13" s="188"/>
      <c r="H13" s="188"/>
      <c r="I13" s="188"/>
      <c r="J13" s="188"/>
      <c r="K13" s="188"/>
      <c r="L13" s="188"/>
      <c r="M13" s="188"/>
      <c r="N13" s="188"/>
      <c r="O13" s="188"/>
      <c r="P13" s="188"/>
      <c r="Q13" s="188"/>
      <c r="R13" s="188"/>
      <c r="S13" s="188"/>
      <c r="T13" s="188"/>
      <c r="U13" s="188"/>
      <c r="V13" s="188"/>
      <c r="W13" s="188"/>
      <c r="X13" s="188"/>
      <c r="Y13" s="188"/>
      <c r="Z13" s="188"/>
      <c r="AA13" s="188"/>
      <c r="AB13" s="22"/>
      <c r="AC13" s="43" t="s">
        <v>145</v>
      </c>
    </row>
    <row r="14" spans="1:29" ht="15.75" customHeight="1" x14ac:dyDescent="0.25">
      <c r="A14" s="193" t="s">
        <v>5</v>
      </c>
      <c r="B14" s="194"/>
      <c r="C14" s="194"/>
      <c r="D14" s="194"/>
      <c r="E14" s="194"/>
      <c r="F14" s="194"/>
      <c r="G14" s="194"/>
      <c r="H14" s="194"/>
      <c r="I14" s="195"/>
      <c r="J14" s="152"/>
      <c r="K14" s="153"/>
      <c r="L14" s="153"/>
      <c r="M14" s="153"/>
      <c r="N14" s="153"/>
      <c r="O14" s="153"/>
      <c r="P14" s="153"/>
      <c r="Q14" s="153"/>
      <c r="R14" s="153"/>
      <c r="S14" s="153"/>
      <c r="T14" s="153"/>
      <c r="U14" s="153"/>
      <c r="V14" s="153"/>
      <c r="W14" s="153"/>
      <c r="X14" s="153"/>
      <c r="Y14" s="153"/>
      <c r="Z14" s="153"/>
      <c r="AA14" s="153"/>
      <c r="AB14" s="22"/>
      <c r="AC14" s="41" t="s">
        <v>7</v>
      </c>
    </row>
    <row r="15" spans="1:29" ht="15.75" customHeight="1" x14ac:dyDescent="0.25">
      <c r="A15" s="193" t="s">
        <v>6</v>
      </c>
      <c r="B15" s="194"/>
      <c r="C15" s="194"/>
      <c r="D15" s="194"/>
      <c r="E15" s="194"/>
      <c r="F15" s="194"/>
      <c r="G15" s="194"/>
      <c r="H15" s="194"/>
      <c r="I15" s="195"/>
      <c r="J15" s="152"/>
      <c r="K15" s="153"/>
      <c r="L15" s="153"/>
      <c r="M15" s="153"/>
      <c r="N15" s="153"/>
      <c r="O15" s="153"/>
      <c r="P15" s="153"/>
      <c r="Q15" s="153"/>
      <c r="R15" s="153"/>
      <c r="S15" s="153"/>
      <c r="T15" s="153"/>
      <c r="U15" s="153"/>
      <c r="V15" s="153"/>
      <c r="W15" s="153"/>
      <c r="X15" s="153"/>
      <c r="Y15" s="153"/>
      <c r="Z15" s="153"/>
      <c r="AA15" s="154"/>
      <c r="AB15" s="19"/>
      <c r="AC15" s="41"/>
    </row>
    <row r="16" spans="1:29" ht="29.25" customHeight="1" x14ac:dyDescent="0.25">
      <c r="A16" s="210" t="s">
        <v>8</v>
      </c>
      <c r="B16" s="211"/>
      <c r="C16" s="211"/>
      <c r="D16" s="211"/>
      <c r="E16" s="211"/>
      <c r="F16" s="211"/>
      <c r="G16" s="211"/>
      <c r="H16" s="211"/>
      <c r="I16" s="212"/>
      <c r="J16" s="143" t="s">
        <v>10</v>
      </c>
      <c r="K16" s="144"/>
      <c r="L16" s="145"/>
      <c r="M16" s="143" t="s">
        <v>11</v>
      </c>
      <c r="N16" s="144"/>
      <c r="O16" s="145"/>
      <c r="P16" s="143" t="s">
        <v>12</v>
      </c>
      <c r="Q16" s="144"/>
      <c r="R16" s="145"/>
      <c r="S16" s="143" t="s">
        <v>14</v>
      </c>
      <c r="T16" s="144"/>
      <c r="U16" s="145"/>
      <c r="V16" s="143" t="s">
        <v>13</v>
      </c>
      <c r="W16" s="144"/>
      <c r="X16" s="145"/>
      <c r="Y16" s="143" t="s">
        <v>9</v>
      </c>
      <c r="Z16" s="144"/>
      <c r="AA16" s="145"/>
      <c r="AB16" s="34"/>
      <c r="AC16" s="41" t="s">
        <v>15</v>
      </c>
    </row>
    <row r="17" spans="1:29" s="2" customFormat="1" ht="15.75" x14ac:dyDescent="0.25">
      <c r="A17" s="278"/>
      <c r="B17" s="279"/>
      <c r="C17" s="279"/>
      <c r="D17" s="279"/>
      <c r="E17" s="279"/>
      <c r="F17" s="279"/>
      <c r="G17" s="279"/>
      <c r="H17" s="279"/>
      <c r="I17" s="280"/>
      <c r="J17" s="275"/>
      <c r="K17" s="276"/>
      <c r="L17" s="277"/>
      <c r="M17" s="275"/>
      <c r="N17" s="276"/>
      <c r="O17" s="277"/>
      <c r="P17" s="275"/>
      <c r="Q17" s="276"/>
      <c r="R17" s="277"/>
      <c r="S17" s="275"/>
      <c r="T17" s="276"/>
      <c r="U17" s="277"/>
      <c r="V17" s="275"/>
      <c r="W17" s="276"/>
      <c r="X17" s="277"/>
      <c r="Y17" s="275"/>
      <c r="Z17" s="276"/>
      <c r="AA17" s="277"/>
      <c r="AB17" s="33"/>
      <c r="AC17" s="42"/>
    </row>
    <row r="18" spans="1:29" ht="31.5" customHeight="1" x14ac:dyDescent="0.25">
      <c r="A18" s="187" t="s">
        <v>26</v>
      </c>
      <c r="B18" s="188"/>
      <c r="C18" s="188"/>
      <c r="D18" s="188"/>
      <c r="E18" s="188"/>
      <c r="F18" s="188"/>
      <c r="G18" s="188"/>
      <c r="H18" s="188"/>
      <c r="I18" s="188"/>
      <c r="J18" s="188"/>
      <c r="K18" s="188"/>
      <c r="L18" s="188"/>
      <c r="M18" s="188"/>
      <c r="N18" s="188"/>
      <c r="O18" s="188"/>
      <c r="P18" s="188"/>
      <c r="Q18" s="188"/>
      <c r="R18" s="188"/>
      <c r="S18" s="188"/>
      <c r="T18" s="188"/>
      <c r="U18" s="188"/>
      <c r="V18" s="188"/>
      <c r="W18" s="188"/>
      <c r="X18" s="188"/>
      <c r="Y18" s="188"/>
      <c r="Z18" s="188"/>
      <c r="AA18" s="189"/>
      <c r="AB18" s="21"/>
      <c r="AC18" s="41" t="s">
        <v>146</v>
      </c>
    </row>
    <row r="19" spans="1:29" ht="15.75" customHeight="1" x14ac:dyDescent="0.25">
      <c r="A19" s="193" t="s">
        <v>16</v>
      </c>
      <c r="B19" s="194"/>
      <c r="C19" s="194"/>
      <c r="D19" s="194"/>
      <c r="E19" s="194"/>
      <c r="F19" s="194"/>
      <c r="G19" s="194"/>
      <c r="H19" s="195"/>
      <c r="I19" s="152"/>
      <c r="J19" s="153"/>
      <c r="K19" s="153"/>
      <c r="L19" s="153"/>
      <c r="M19" s="153"/>
      <c r="N19" s="153"/>
      <c r="O19" s="153"/>
      <c r="P19" s="153"/>
      <c r="Q19" s="153"/>
      <c r="R19" s="153"/>
      <c r="S19" s="153"/>
      <c r="T19" s="153"/>
      <c r="U19" s="153"/>
      <c r="V19" s="153"/>
      <c r="W19" s="153"/>
      <c r="X19" s="153"/>
      <c r="Y19" s="153"/>
      <c r="Z19" s="153"/>
      <c r="AA19" s="154"/>
      <c r="AB19" s="21"/>
      <c r="AC19" s="43" t="s">
        <v>147</v>
      </c>
    </row>
    <row r="20" spans="1:29" ht="30" customHeight="1" x14ac:dyDescent="0.25">
      <c r="A20" s="193" t="s">
        <v>17</v>
      </c>
      <c r="B20" s="194"/>
      <c r="C20" s="194"/>
      <c r="D20" s="194"/>
      <c r="E20" s="194"/>
      <c r="F20" s="194"/>
      <c r="G20" s="194"/>
      <c r="H20" s="195"/>
      <c r="I20" s="152"/>
      <c r="J20" s="153"/>
      <c r="K20" s="153"/>
      <c r="L20" s="153"/>
      <c r="M20" s="153"/>
      <c r="N20" s="153"/>
      <c r="O20" s="153"/>
      <c r="P20" s="153"/>
      <c r="Q20" s="153"/>
      <c r="R20" s="153"/>
      <c r="S20" s="153"/>
      <c r="T20" s="153"/>
      <c r="U20" s="153"/>
      <c r="V20" s="153"/>
      <c r="W20" s="153"/>
      <c r="X20" s="153"/>
      <c r="Y20" s="153"/>
      <c r="Z20" s="153"/>
      <c r="AA20" s="154"/>
      <c r="AB20" s="21"/>
      <c r="AC20" s="43" t="s">
        <v>148</v>
      </c>
    </row>
    <row r="21" spans="1:29" s="2" customFormat="1" ht="15.75" x14ac:dyDescent="0.25">
      <c r="A21" s="193" t="s">
        <v>20</v>
      </c>
      <c r="B21" s="194"/>
      <c r="C21" s="194"/>
      <c r="D21" s="194"/>
      <c r="E21" s="195"/>
      <c r="F21" s="152"/>
      <c r="G21" s="153"/>
      <c r="H21" s="153"/>
      <c r="I21" s="153"/>
      <c r="J21" s="153"/>
      <c r="K21" s="154"/>
      <c r="L21" s="228" t="s">
        <v>18</v>
      </c>
      <c r="M21" s="229"/>
      <c r="N21" s="230"/>
      <c r="O21" s="259"/>
      <c r="P21" s="153"/>
      <c r="Q21" s="153"/>
      <c r="R21" s="154"/>
      <c r="S21" s="228" t="s">
        <v>19</v>
      </c>
      <c r="T21" s="229"/>
      <c r="U21" s="230"/>
      <c r="V21" s="152"/>
      <c r="W21" s="153"/>
      <c r="X21" s="153"/>
      <c r="Y21" s="153"/>
      <c r="Z21" s="153"/>
      <c r="AA21" s="154"/>
      <c r="AB21" s="33"/>
      <c r="AC21" s="42"/>
    </row>
    <row r="22" spans="1:29" s="6" customFormat="1" ht="15.75" x14ac:dyDescent="0.25">
      <c r="A22" s="187" t="s">
        <v>27</v>
      </c>
      <c r="B22" s="188"/>
      <c r="C22" s="188"/>
      <c r="D22" s="188"/>
      <c r="E22" s="188"/>
      <c r="F22" s="188"/>
      <c r="G22" s="188"/>
      <c r="H22" s="188"/>
      <c r="I22" s="188"/>
      <c r="J22" s="188"/>
      <c r="K22" s="188"/>
      <c r="L22" s="188"/>
      <c r="M22" s="188"/>
      <c r="N22" s="188"/>
      <c r="O22" s="188"/>
      <c r="P22" s="188"/>
      <c r="Q22" s="188"/>
      <c r="R22" s="188"/>
      <c r="S22" s="188"/>
      <c r="T22" s="188"/>
      <c r="U22" s="188"/>
      <c r="V22" s="188"/>
      <c r="W22" s="188"/>
      <c r="X22" s="188"/>
      <c r="Y22" s="188"/>
      <c r="Z22" s="188"/>
      <c r="AA22" s="188"/>
      <c r="AB22" s="24"/>
      <c r="AC22" s="44"/>
    </row>
    <row r="23" spans="1:29" s="7" customFormat="1" ht="15.75" customHeight="1" x14ac:dyDescent="0.25">
      <c r="A23" s="201" t="s">
        <v>21</v>
      </c>
      <c r="B23" s="202"/>
      <c r="C23" s="202"/>
      <c r="D23" s="202"/>
      <c r="E23" s="202"/>
      <c r="F23" s="202"/>
      <c r="G23" s="202"/>
      <c r="H23" s="202"/>
      <c r="I23" s="202"/>
      <c r="J23" s="202"/>
      <c r="K23" s="202"/>
      <c r="L23" s="202"/>
      <c r="M23" s="202"/>
      <c r="N23" s="202"/>
      <c r="O23" s="202"/>
      <c r="P23" s="202"/>
      <c r="Q23" s="202"/>
      <c r="R23" s="202"/>
      <c r="S23" s="202"/>
      <c r="T23" s="202"/>
      <c r="U23" s="202"/>
      <c r="V23" s="202"/>
      <c r="W23" s="202"/>
      <c r="X23" s="202"/>
      <c r="Y23" s="202"/>
      <c r="Z23" s="202"/>
      <c r="AA23" s="202"/>
      <c r="AB23" s="65"/>
      <c r="AC23" s="45" t="s">
        <v>28</v>
      </c>
    </row>
    <row r="24" spans="1:29" s="7" customFormat="1" ht="31.5" customHeight="1" x14ac:dyDescent="0.25">
      <c r="A24" s="193" t="s">
        <v>22</v>
      </c>
      <c r="B24" s="194"/>
      <c r="C24" s="194"/>
      <c r="D24" s="194"/>
      <c r="E24" s="194"/>
      <c r="F24" s="194"/>
      <c r="G24" s="194"/>
      <c r="H24" s="194"/>
      <c r="I24" s="195"/>
      <c r="J24" s="225"/>
      <c r="K24" s="226"/>
      <c r="L24" s="226"/>
      <c r="M24" s="226"/>
      <c r="N24" s="226"/>
      <c r="O24" s="226"/>
      <c r="P24" s="226"/>
      <c r="Q24" s="226"/>
      <c r="R24" s="226"/>
      <c r="S24" s="226"/>
      <c r="T24" s="226"/>
      <c r="U24" s="226"/>
      <c r="V24" s="226"/>
      <c r="W24" s="226"/>
      <c r="X24" s="226"/>
      <c r="Y24" s="226"/>
      <c r="Z24" s="226"/>
      <c r="AA24" s="226"/>
      <c r="AB24" s="65"/>
      <c r="AC24" s="45" t="s">
        <v>149</v>
      </c>
    </row>
    <row r="25" spans="1:29" s="7" customFormat="1" ht="15.75" customHeight="1" x14ac:dyDescent="0.25">
      <c r="A25" s="193" t="s">
        <v>23</v>
      </c>
      <c r="B25" s="194"/>
      <c r="C25" s="194"/>
      <c r="D25" s="194"/>
      <c r="E25" s="194"/>
      <c r="F25" s="194"/>
      <c r="G25" s="194"/>
      <c r="H25" s="194"/>
      <c r="I25" s="195"/>
      <c r="J25" s="225"/>
      <c r="K25" s="226"/>
      <c r="L25" s="226"/>
      <c r="M25" s="226"/>
      <c r="N25" s="226"/>
      <c r="O25" s="226"/>
      <c r="P25" s="226"/>
      <c r="Q25" s="226"/>
      <c r="R25" s="226"/>
      <c r="S25" s="226"/>
      <c r="T25" s="226"/>
      <c r="U25" s="226"/>
      <c r="V25" s="226"/>
      <c r="W25" s="226"/>
      <c r="X25" s="226"/>
      <c r="Y25" s="226"/>
      <c r="Z25" s="226"/>
      <c r="AA25" s="226"/>
      <c r="AB25" s="65"/>
      <c r="AC25" s="45" t="s">
        <v>150</v>
      </c>
    </row>
    <row r="26" spans="1:29" s="7" customFormat="1" ht="15.75" customHeight="1" x14ac:dyDescent="0.25">
      <c r="A26" s="193" t="s">
        <v>24</v>
      </c>
      <c r="B26" s="194"/>
      <c r="C26" s="194"/>
      <c r="D26" s="194"/>
      <c r="E26" s="194"/>
      <c r="F26" s="194"/>
      <c r="G26" s="194"/>
      <c r="H26" s="194"/>
      <c r="I26" s="195"/>
      <c r="J26" s="225"/>
      <c r="K26" s="226"/>
      <c r="L26" s="226"/>
      <c r="M26" s="226"/>
      <c r="N26" s="226"/>
      <c r="O26" s="226"/>
      <c r="P26" s="226"/>
      <c r="Q26" s="226"/>
      <c r="R26" s="226"/>
      <c r="S26" s="226"/>
      <c r="T26" s="226"/>
      <c r="U26" s="226"/>
      <c r="V26" s="226"/>
      <c r="W26" s="226"/>
      <c r="X26" s="226"/>
      <c r="Y26" s="226"/>
      <c r="Z26" s="226"/>
      <c r="AA26" s="226"/>
      <c r="AB26" s="65"/>
      <c r="AC26" s="45" t="s">
        <v>29</v>
      </c>
    </row>
    <row r="27" spans="1:29" s="6" customFormat="1" ht="15.75" x14ac:dyDescent="0.25">
      <c r="A27" s="193" t="s">
        <v>25</v>
      </c>
      <c r="B27" s="194"/>
      <c r="C27" s="194"/>
      <c r="D27" s="194"/>
      <c r="E27" s="194"/>
      <c r="F27" s="194"/>
      <c r="G27" s="194"/>
      <c r="H27" s="194"/>
      <c r="I27" s="195"/>
      <c r="J27" s="225"/>
      <c r="K27" s="226"/>
      <c r="L27" s="226"/>
      <c r="M27" s="226"/>
      <c r="N27" s="226"/>
      <c r="O27" s="226"/>
      <c r="P27" s="226"/>
      <c r="Q27" s="226"/>
      <c r="R27" s="226"/>
      <c r="S27" s="226"/>
      <c r="T27" s="226"/>
      <c r="U27" s="226"/>
      <c r="V27" s="226"/>
      <c r="W27" s="226"/>
      <c r="X27" s="226"/>
      <c r="Y27" s="226"/>
      <c r="Z27" s="226"/>
      <c r="AA27" s="227"/>
      <c r="AB27" s="23"/>
      <c r="AC27" s="44"/>
    </row>
    <row r="28" spans="1:29" s="7" customFormat="1" ht="32.25" customHeight="1" x14ac:dyDescent="0.25">
      <c r="A28" s="201" t="s">
        <v>30</v>
      </c>
      <c r="B28" s="202"/>
      <c r="C28" s="202"/>
      <c r="D28" s="202"/>
      <c r="E28" s="202"/>
      <c r="F28" s="202"/>
      <c r="G28" s="202"/>
      <c r="H28" s="202"/>
      <c r="I28" s="202"/>
      <c r="J28" s="202"/>
      <c r="K28" s="202"/>
      <c r="L28" s="202"/>
      <c r="M28" s="202"/>
      <c r="N28" s="202"/>
      <c r="O28" s="202"/>
      <c r="P28" s="202"/>
      <c r="Q28" s="202"/>
      <c r="R28" s="202"/>
      <c r="S28" s="202"/>
      <c r="T28" s="202"/>
      <c r="U28" s="202"/>
      <c r="V28" s="202"/>
      <c r="W28" s="202"/>
      <c r="X28" s="202"/>
      <c r="Y28" s="202"/>
      <c r="Z28" s="202"/>
      <c r="AA28" s="203"/>
      <c r="AB28" s="26"/>
      <c r="AC28" s="45" t="s">
        <v>151</v>
      </c>
    </row>
    <row r="29" spans="1:29" s="7" customFormat="1" ht="32.25" customHeight="1" x14ac:dyDescent="0.25">
      <c r="A29" s="193" t="s">
        <v>31</v>
      </c>
      <c r="B29" s="194"/>
      <c r="C29" s="194"/>
      <c r="D29" s="194"/>
      <c r="E29" s="195"/>
      <c r="F29" s="247" t="s">
        <v>41</v>
      </c>
      <c r="G29" s="248"/>
      <c r="H29" s="247"/>
      <c r="I29" s="250"/>
      <c r="J29" s="250"/>
      <c r="K29" s="250"/>
      <c r="L29" s="250"/>
      <c r="M29" s="250"/>
      <c r="N29" s="250"/>
      <c r="O29" s="250"/>
      <c r="P29" s="250"/>
      <c r="Q29" s="250"/>
      <c r="R29" s="250"/>
      <c r="S29" s="248"/>
      <c r="T29" s="218" t="s">
        <v>40</v>
      </c>
      <c r="U29" s="220"/>
      <c r="V29" s="219"/>
      <c r="W29" s="247"/>
      <c r="X29" s="250"/>
      <c r="Y29" s="250"/>
      <c r="Z29" s="250"/>
      <c r="AA29" s="248"/>
      <c r="AB29" s="26"/>
      <c r="AC29" s="45" t="s">
        <v>152</v>
      </c>
    </row>
    <row r="30" spans="1:29" s="7" customFormat="1" ht="31.5" x14ac:dyDescent="0.25">
      <c r="A30" s="218" t="s">
        <v>44</v>
      </c>
      <c r="B30" s="220"/>
      <c r="C30" s="219"/>
      <c r="D30" s="247"/>
      <c r="E30" s="250"/>
      <c r="F30" s="250"/>
      <c r="G30" s="250"/>
      <c r="H30" s="250"/>
      <c r="I30" s="250"/>
      <c r="J30" s="250"/>
      <c r="K30" s="250"/>
      <c r="L30" s="250"/>
      <c r="M30" s="250"/>
      <c r="N30" s="248"/>
      <c r="O30" s="98" t="s">
        <v>10</v>
      </c>
      <c r="P30" s="247"/>
      <c r="Q30" s="248"/>
      <c r="R30" s="98" t="s">
        <v>43</v>
      </c>
      <c r="S30" s="247"/>
      <c r="T30" s="248"/>
      <c r="U30" s="98" t="s">
        <v>42</v>
      </c>
      <c r="V30" s="247"/>
      <c r="W30" s="248"/>
      <c r="X30" s="218" t="s">
        <v>45</v>
      </c>
      <c r="Y30" s="219"/>
      <c r="Z30" s="247"/>
      <c r="AA30" s="248"/>
      <c r="AB30" s="26"/>
      <c r="AC30" s="45" t="s">
        <v>153</v>
      </c>
    </row>
    <row r="31" spans="1:29" s="6" customFormat="1" ht="15.75" x14ac:dyDescent="0.25">
      <c r="A31" s="193" t="s">
        <v>32</v>
      </c>
      <c r="B31" s="194"/>
      <c r="C31" s="195"/>
      <c r="D31" s="247"/>
      <c r="E31" s="250"/>
      <c r="F31" s="250"/>
      <c r="G31" s="250"/>
      <c r="H31" s="250"/>
      <c r="I31" s="250"/>
      <c r="J31" s="250"/>
      <c r="K31" s="250"/>
      <c r="L31" s="250"/>
      <c r="M31" s="250"/>
      <c r="N31" s="248"/>
      <c r="O31" s="193" t="s">
        <v>33</v>
      </c>
      <c r="P31" s="194"/>
      <c r="Q31" s="195"/>
      <c r="R31" s="247"/>
      <c r="S31" s="250"/>
      <c r="T31" s="250"/>
      <c r="U31" s="250"/>
      <c r="V31" s="250"/>
      <c r="W31" s="250"/>
      <c r="X31" s="250"/>
      <c r="Y31" s="250"/>
      <c r="Z31" s="250"/>
      <c r="AA31" s="248"/>
      <c r="AB31" s="23"/>
      <c r="AC31" s="88" t="s">
        <v>232</v>
      </c>
    </row>
    <row r="32" spans="1:29" s="7" customFormat="1" ht="47.25" x14ac:dyDescent="0.25">
      <c r="A32" s="201" t="s">
        <v>34</v>
      </c>
      <c r="B32" s="202"/>
      <c r="C32" s="202"/>
      <c r="D32" s="202"/>
      <c r="E32" s="202"/>
      <c r="F32" s="202"/>
      <c r="G32" s="202"/>
      <c r="H32" s="202"/>
      <c r="I32" s="202"/>
      <c r="J32" s="202"/>
      <c r="K32" s="202"/>
      <c r="L32" s="202"/>
      <c r="M32" s="202"/>
      <c r="N32" s="202"/>
      <c r="O32" s="202"/>
      <c r="P32" s="202"/>
      <c r="Q32" s="202"/>
      <c r="R32" s="202"/>
      <c r="S32" s="202"/>
      <c r="T32" s="202"/>
      <c r="U32" s="202"/>
      <c r="V32" s="202"/>
      <c r="W32" s="202"/>
      <c r="X32" s="202"/>
      <c r="Y32" s="202"/>
      <c r="Z32" s="202"/>
      <c r="AA32" s="203"/>
      <c r="AB32" s="27"/>
      <c r="AC32" s="45" t="s">
        <v>154</v>
      </c>
    </row>
    <row r="33" spans="1:29" s="7" customFormat="1" ht="15" customHeight="1" x14ac:dyDescent="0.25">
      <c r="A33" s="193" t="s">
        <v>31</v>
      </c>
      <c r="B33" s="194"/>
      <c r="C33" s="194"/>
      <c r="D33" s="194"/>
      <c r="E33" s="195"/>
      <c r="F33" s="257" t="s">
        <v>41</v>
      </c>
      <c r="G33" s="258"/>
      <c r="H33" s="242" t="str">
        <f>+IF(H29="","",H29)</f>
        <v/>
      </c>
      <c r="I33" s="243"/>
      <c r="J33" s="243"/>
      <c r="K33" s="243"/>
      <c r="L33" s="243"/>
      <c r="M33" s="243"/>
      <c r="N33" s="243"/>
      <c r="O33" s="243"/>
      <c r="P33" s="243"/>
      <c r="Q33" s="243"/>
      <c r="R33" s="243"/>
      <c r="S33" s="244"/>
      <c r="T33" s="228" t="s">
        <v>40</v>
      </c>
      <c r="U33" s="229"/>
      <c r="V33" s="230"/>
      <c r="W33" s="242" t="str">
        <f>+IF(W29="","",W29)</f>
        <v/>
      </c>
      <c r="X33" s="243"/>
      <c r="Y33" s="243"/>
      <c r="Z33" s="243"/>
      <c r="AA33" s="244"/>
      <c r="AB33" s="27"/>
      <c r="AC33" s="45" t="s">
        <v>49</v>
      </c>
    </row>
    <row r="34" spans="1:29" s="7" customFormat="1" ht="31.5" x14ac:dyDescent="0.25">
      <c r="A34" s="245" t="s">
        <v>44</v>
      </c>
      <c r="B34" s="249"/>
      <c r="C34" s="246"/>
      <c r="D34" s="242" t="str">
        <f>+IF(D30="","",D30)</f>
        <v/>
      </c>
      <c r="E34" s="243"/>
      <c r="F34" s="243"/>
      <c r="G34" s="243"/>
      <c r="H34" s="243"/>
      <c r="I34" s="243"/>
      <c r="J34" s="243"/>
      <c r="K34" s="243"/>
      <c r="L34" s="243"/>
      <c r="M34" s="243"/>
      <c r="N34" s="244"/>
      <c r="O34" s="99" t="s">
        <v>10</v>
      </c>
      <c r="P34" s="242" t="str">
        <f>+IF(P30="","",P30)</f>
        <v/>
      </c>
      <c r="Q34" s="244"/>
      <c r="R34" s="99" t="s">
        <v>43</v>
      </c>
      <c r="S34" s="242" t="str">
        <f>+IF(S30="","",S30)</f>
        <v/>
      </c>
      <c r="T34" s="244"/>
      <c r="U34" s="99" t="s">
        <v>42</v>
      </c>
      <c r="V34" s="242" t="str">
        <f>+IF(V30="","",V30)</f>
        <v/>
      </c>
      <c r="W34" s="244"/>
      <c r="X34" s="245" t="s">
        <v>45</v>
      </c>
      <c r="Y34" s="246"/>
      <c r="Z34" s="242" t="str">
        <f>+IF(Z30="","",Z30)</f>
        <v/>
      </c>
      <c r="AA34" s="244"/>
      <c r="AB34" s="27"/>
      <c r="AC34" s="45" t="s">
        <v>50</v>
      </c>
    </row>
    <row r="35" spans="1:29" s="7" customFormat="1" ht="15.75" x14ac:dyDescent="0.25">
      <c r="A35" s="193" t="s">
        <v>32</v>
      </c>
      <c r="B35" s="194"/>
      <c r="C35" s="195"/>
      <c r="D35" s="242" t="str">
        <f>+IF(D31="","",D31)</f>
        <v/>
      </c>
      <c r="E35" s="243"/>
      <c r="F35" s="243"/>
      <c r="G35" s="243"/>
      <c r="H35" s="243"/>
      <c r="I35" s="243"/>
      <c r="J35" s="243"/>
      <c r="K35" s="243"/>
      <c r="L35" s="243"/>
      <c r="M35" s="243"/>
      <c r="N35" s="244"/>
      <c r="O35" s="193" t="s">
        <v>33</v>
      </c>
      <c r="P35" s="194"/>
      <c r="Q35" s="195"/>
      <c r="R35" s="242" t="str">
        <f>+IF(R31="","",R31)</f>
        <v/>
      </c>
      <c r="S35" s="243"/>
      <c r="T35" s="243"/>
      <c r="U35" s="243"/>
      <c r="V35" s="243"/>
      <c r="W35" s="243"/>
      <c r="X35" s="243"/>
      <c r="Y35" s="243"/>
      <c r="Z35" s="243"/>
      <c r="AA35" s="244"/>
      <c r="AB35" s="27"/>
      <c r="AC35" s="45"/>
    </row>
    <row r="36" spans="1:29" s="6" customFormat="1" ht="15.75" x14ac:dyDescent="0.25">
      <c r="A36" s="193" t="s">
        <v>46</v>
      </c>
      <c r="B36" s="194"/>
      <c r="C36" s="195"/>
      <c r="D36" s="242"/>
      <c r="E36" s="243"/>
      <c r="F36" s="243"/>
      <c r="G36" s="244"/>
      <c r="H36" s="242"/>
      <c r="I36" s="243"/>
      <c r="J36" s="243"/>
      <c r="K36" s="244"/>
      <c r="L36" s="245" t="s">
        <v>47</v>
      </c>
      <c r="M36" s="246"/>
      <c r="N36" s="242"/>
      <c r="O36" s="243"/>
      <c r="P36" s="243"/>
      <c r="Q36" s="244"/>
      <c r="R36" s="218" t="s">
        <v>48</v>
      </c>
      <c r="S36" s="219"/>
      <c r="T36" s="242"/>
      <c r="U36" s="243"/>
      <c r="V36" s="243"/>
      <c r="W36" s="243"/>
      <c r="X36" s="243"/>
      <c r="Y36" s="243"/>
      <c r="Z36" s="243"/>
      <c r="AA36" s="244"/>
      <c r="AB36" s="23"/>
      <c r="AC36" s="44"/>
    </row>
    <row r="37" spans="1:29" s="7" customFormat="1" ht="15.75" customHeight="1" x14ac:dyDescent="0.25">
      <c r="A37" s="201" t="s">
        <v>35</v>
      </c>
      <c r="B37" s="202"/>
      <c r="C37" s="202"/>
      <c r="D37" s="202"/>
      <c r="E37" s="202"/>
      <c r="F37" s="202"/>
      <c r="G37" s="202"/>
      <c r="H37" s="202"/>
      <c r="I37" s="202"/>
      <c r="J37" s="202"/>
      <c r="K37" s="202"/>
      <c r="L37" s="202"/>
      <c r="M37" s="202"/>
      <c r="N37" s="202"/>
      <c r="O37" s="202"/>
      <c r="P37" s="202"/>
      <c r="Q37" s="202"/>
      <c r="R37" s="202"/>
      <c r="S37" s="202"/>
      <c r="T37" s="202"/>
      <c r="U37" s="202"/>
      <c r="V37" s="202"/>
      <c r="W37" s="202"/>
      <c r="X37" s="202"/>
      <c r="Y37" s="202"/>
      <c r="Z37" s="202"/>
      <c r="AA37" s="202"/>
      <c r="AB37" s="65"/>
      <c r="AC37" s="45" t="s">
        <v>51</v>
      </c>
    </row>
    <row r="38" spans="1:29" s="7" customFormat="1" ht="15.75" customHeight="1" x14ac:dyDescent="0.25">
      <c r="A38" s="193" t="s">
        <v>16</v>
      </c>
      <c r="B38" s="194"/>
      <c r="C38" s="194"/>
      <c r="D38" s="194"/>
      <c r="E38" s="194"/>
      <c r="F38" s="194"/>
      <c r="G38" s="194"/>
      <c r="H38" s="195"/>
      <c r="I38" s="225"/>
      <c r="J38" s="226"/>
      <c r="K38" s="226"/>
      <c r="L38" s="226"/>
      <c r="M38" s="226"/>
      <c r="N38" s="226"/>
      <c r="O38" s="226"/>
      <c r="P38" s="226"/>
      <c r="Q38" s="226"/>
      <c r="R38" s="226"/>
      <c r="S38" s="226"/>
      <c r="T38" s="226"/>
      <c r="U38" s="226"/>
      <c r="V38" s="226"/>
      <c r="W38" s="226"/>
      <c r="X38" s="226"/>
      <c r="Y38" s="226"/>
      <c r="Z38" s="226"/>
      <c r="AA38" s="227"/>
      <c r="AB38" s="66"/>
      <c r="AC38" s="46" t="s">
        <v>155</v>
      </c>
    </row>
    <row r="39" spans="1:29" s="7" customFormat="1" ht="30" customHeight="1" x14ac:dyDescent="0.25">
      <c r="A39" s="193" t="s">
        <v>17</v>
      </c>
      <c r="B39" s="194"/>
      <c r="C39" s="194"/>
      <c r="D39" s="194"/>
      <c r="E39" s="194"/>
      <c r="F39" s="194"/>
      <c r="G39" s="194"/>
      <c r="H39" s="195"/>
      <c r="I39" s="225"/>
      <c r="J39" s="226"/>
      <c r="K39" s="226"/>
      <c r="L39" s="226"/>
      <c r="M39" s="226"/>
      <c r="N39" s="226"/>
      <c r="O39" s="226"/>
      <c r="P39" s="226"/>
      <c r="Q39" s="226"/>
      <c r="R39" s="226"/>
      <c r="S39" s="226"/>
      <c r="T39" s="226"/>
      <c r="U39" s="226"/>
      <c r="V39" s="226"/>
      <c r="W39" s="226"/>
      <c r="X39" s="226"/>
      <c r="Y39" s="226"/>
      <c r="Z39" s="226"/>
      <c r="AA39" s="227"/>
      <c r="AB39" s="66"/>
      <c r="AC39" s="46" t="s">
        <v>156</v>
      </c>
    </row>
    <row r="40" spans="1:29" s="7" customFormat="1" ht="15.75" x14ac:dyDescent="0.25">
      <c r="A40" s="193" t="s">
        <v>20</v>
      </c>
      <c r="B40" s="194"/>
      <c r="C40" s="194"/>
      <c r="D40" s="194"/>
      <c r="E40" s="195"/>
      <c r="F40" s="225"/>
      <c r="G40" s="226"/>
      <c r="H40" s="226"/>
      <c r="I40" s="226"/>
      <c r="J40" s="226"/>
      <c r="K40" s="227"/>
      <c r="L40" s="228" t="s">
        <v>18</v>
      </c>
      <c r="M40" s="229"/>
      <c r="N40" s="230"/>
      <c r="O40" s="239"/>
      <c r="P40" s="240"/>
      <c r="Q40" s="240"/>
      <c r="R40" s="241"/>
      <c r="S40" s="228" t="s">
        <v>19</v>
      </c>
      <c r="T40" s="229"/>
      <c r="U40" s="230"/>
      <c r="V40" s="225"/>
      <c r="W40" s="226"/>
      <c r="X40" s="226"/>
      <c r="Y40" s="226"/>
      <c r="Z40" s="226"/>
      <c r="AA40" s="226"/>
      <c r="AB40" s="67"/>
      <c r="AC40" s="45" t="s">
        <v>52</v>
      </c>
    </row>
    <row r="41" spans="1:29" s="2" customFormat="1" ht="15.75" x14ac:dyDescent="0.25">
      <c r="A41" s="193" t="s">
        <v>36</v>
      </c>
      <c r="B41" s="194"/>
      <c r="C41" s="194"/>
      <c r="D41" s="194"/>
      <c r="E41" s="194"/>
      <c r="F41" s="195"/>
      <c r="G41" s="251"/>
      <c r="H41" s="252"/>
      <c r="I41" s="252"/>
      <c r="J41" s="252"/>
      <c r="K41" s="252"/>
      <c r="L41" s="252"/>
      <c r="M41" s="252"/>
      <c r="N41" s="252"/>
      <c r="O41" s="252"/>
      <c r="P41" s="252"/>
      <c r="Q41" s="252"/>
      <c r="R41" s="252"/>
      <c r="S41" s="252"/>
      <c r="T41" s="252"/>
      <c r="U41" s="252"/>
      <c r="V41" s="252"/>
      <c r="W41" s="252"/>
      <c r="X41" s="252"/>
      <c r="Y41" s="252"/>
      <c r="Z41" s="252"/>
      <c r="AA41" s="253"/>
      <c r="AB41" s="28"/>
      <c r="AC41" s="42"/>
    </row>
    <row r="42" spans="1:29" ht="30" customHeight="1" x14ac:dyDescent="0.25">
      <c r="A42" s="187" t="s">
        <v>37</v>
      </c>
      <c r="B42" s="188"/>
      <c r="C42" s="188"/>
      <c r="D42" s="188"/>
      <c r="E42" s="188"/>
      <c r="F42" s="188"/>
      <c r="G42" s="188"/>
      <c r="H42" s="188"/>
      <c r="I42" s="188"/>
      <c r="J42" s="188"/>
      <c r="K42" s="188"/>
      <c r="L42" s="188"/>
      <c r="M42" s="188"/>
      <c r="N42" s="188"/>
      <c r="O42" s="188"/>
      <c r="P42" s="188"/>
      <c r="Q42" s="188"/>
      <c r="R42" s="188"/>
      <c r="S42" s="188"/>
      <c r="T42" s="188"/>
      <c r="U42" s="188"/>
      <c r="V42" s="188"/>
      <c r="W42" s="188"/>
      <c r="X42" s="188"/>
      <c r="Y42" s="188"/>
      <c r="Z42" s="188"/>
      <c r="AA42" s="189"/>
      <c r="AB42" s="35"/>
      <c r="AC42" s="41"/>
    </row>
    <row r="43" spans="1:29" s="2" customFormat="1" ht="15.75" x14ac:dyDescent="0.25">
      <c r="A43" s="254" t="s">
        <v>38</v>
      </c>
      <c r="B43" s="255"/>
      <c r="C43" s="255"/>
      <c r="D43" s="255"/>
      <c r="E43" s="255"/>
      <c r="F43" s="255"/>
      <c r="G43" s="255"/>
      <c r="H43" s="255"/>
      <c r="I43" s="255"/>
      <c r="J43" s="255"/>
      <c r="K43" s="255"/>
      <c r="L43" s="255"/>
      <c r="M43" s="255"/>
      <c r="N43" s="255"/>
      <c r="O43" s="255"/>
      <c r="P43" s="255"/>
      <c r="Q43" s="255"/>
      <c r="R43" s="255"/>
      <c r="S43" s="255"/>
      <c r="T43" s="255"/>
      <c r="U43" s="255"/>
      <c r="V43" s="255"/>
      <c r="W43" s="255"/>
      <c r="X43" s="255"/>
      <c r="Y43" s="255"/>
      <c r="Z43" s="255"/>
      <c r="AA43" s="256"/>
      <c r="AB43" s="33"/>
      <c r="AC43" s="42"/>
    </row>
    <row r="44" spans="1:29" s="7" customFormat="1" ht="15.75" x14ac:dyDescent="0.25">
      <c r="A44" s="187" t="s">
        <v>39</v>
      </c>
      <c r="B44" s="188"/>
      <c r="C44" s="188"/>
      <c r="D44" s="188"/>
      <c r="E44" s="188"/>
      <c r="F44" s="188"/>
      <c r="G44" s="188"/>
      <c r="H44" s="188"/>
      <c r="I44" s="188"/>
      <c r="J44" s="188"/>
      <c r="K44" s="188"/>
      <c r="L44" s="188"/>
      <c r="M44" s="188"/>
      <c r="N44" s="188"/>
      <c r="O44" s="188"/>
      <c r="P44" s="188"/>
      <c r="Q44" s="188"/>
      <c r="R44" s="188"/>
      <c r="S44" s="188"/>
      <c r="T44" s="188"/>
      <c r="U44" s="188"/>
      <c r="V44" s="188"/>
      <c r="W44" s="188"/>
      <c r="X44" s="188"/>
      <c r="Y44" s="188"/>
      <c r="Z44" s="188"/>
      <c r="AA44" s="189"/>
      <c r="AB44" s="68"/>
      <c r="AC44" s="287" t="s">
        <v>211</v>
      </c>
    </row>
    <row r="45" spans="1:29" s="7" customFormat="1" ht="15.75" x14ac:dyDescent="0.25">
      <c r="A45" s="166" t="s">
        <v>53</v>
      </c>
      <c r="B45" s="231"/>
      <c r="C45" s="231"/>
      <c r="D45" s="231"/>
      <c r="E45" s="231"/>
      <c r="F45" s="231"/>
      <c r="G45" s="231"/>
      <c r="H45" s="232"/>
      <c r="I45" s="225"/>
      <c r="J45" s="226"/>
      <c r="K45" s="226"/>
      <c r="L45" s="226"/>
      <c r="M45" s="226"/>
      <c r="N45" s="226"/>
      <c r="O45" s="226"/>
      <c r="P45" s="226"/>
      <c r="Q45" s="226"/>
      <c r="R45" s="226"/>
      <c r="S45" s="226"/>
      <c r="T45" s="226"/>
      <c r="U45" s="226"/>
      <c r="V45" s="226"/>
      <c r="W45" s="226"/>
      <c r="X45" s="226"/>
      <c r="Y45" s="226"/>
      <c r="Z45" s="226"/>
      <c r="AA45" s="227"/>
      <c r="AB45" s="69"/>
      <c r="AC45" s="288"/>
    </row>
    <row r="46" spans="1:29" s="7" customFormat="1" ht="15.75" x14ac:dyDescent="0.25">
      <c r="A46" s="233"/>
      <c r="B46" s="234"/>
      <c r="C46" s="234"/>
      <c r="D46" s="234"/>
      <c r="E46" s="234"/>
      <c r="F46" s="234"/>
      <c r="G46" s="234"/>
      <c r="H46" s="235"/>
      <c r="I46" s="225"/>
      <c r="J46" s="226"/>
      <c r="K46" s="226"/>
      <c r="L46" s="226"/>
      <c r="M46" s="226"/>
      <c r="N46" s="226"/>
      <c r="O46" s="226"/>
      <c r="P46" s="226"/>
      <c r="Q46" s="226"/>
      <c r="R46" s="226"/>
      <c r="S46" s="226"/>
      <c r="T46" s="226"/>
      <c r="U46" s="226"/>
      <c r="V46" s="226"/>
      <c r="W46" s="226"/>
      <c r="X46" s="226"/>
      <c r="Y46" s="226"/>
      <c r="Z46" s="226"/>
      <c r="AA46" s="227"/>
      <c r="AB46" s="66"/>
      <c r="AC46" s="45"/>
    </row>
    <row r="47" spans="1:29" s="7" customFormat="1" ht="15.75" x14ac:dyDescent="0.25">
      <c r="A47" s="233"/>
      <c r="B47" s="234"/>
      <c r="C47" s="234"/>
      <c r="D47" s="234"/>
      <c r="E47" s="234"/>
      <c r="F47" s="234"/>
      <c r="G47" s="234"/>
      <c r="H47" s="235"/>
      <c r="I47" s="225"/>
      <c r="J47" s="226"/>
      <c r="K47" s="226"/>
      <c r="L47" s="226"/>
      <c r="M47" s="226"/>
      <c r="N47" s="226"/>
      <c r="O47" s="226"/>
      <c r="P47" s="226"/>
      <c r="Q47" s="226"/>
      <c r="R47" s="226"/>
      <c r="S47" s="226"/>
      <c r="T47" s="226"/>
      <c r="U47" s="226"/>
      <c r="V47" s="226"/>
      <c r="W47" s="226"/>
      <c r="X47" s="226"/>
      <c r="Y47" s="226"/>
      <c r="Z47" s="226"/>
      <c r="AA47" s="227"/>
      <c r="AB47" s="66"/>
      <c r="AC47" s="45"/>
    </row>
    <row r="48" spans="1:29" s="7" customFormat="1" ht="15.75" x14ac:dyDescent="0.25">
      <c r="A48" s="233"/>
      <c r="B48" s="234"/>
      <c r="C48" s="234"/>
      <c r="D48" s="234"/>
      <c r="E48" s="234"/>
      <c r="F48" s="234"/>
      <c r="G48" s="234"/>
      <c r="H48" s="235"/>
      <c r="I48" s="225"/>
      <c r="J48" s="226"/>
      <c r="K48" s="226"/>
      <c r="L48" s="226"/>
      <c r="M48" s="226"/>
      <c r="N48" s="226"/>
      <c r="O48" s="226"/>
      <c r="P48" s="226"/>
      <c r="Q48" s="226"/>
      <c r="R48" s="226"/>
      <c r="S48" s="226"/>
      <c r="T48" s="226"/>
      <c r="U48" s="226"/>
      <c r="V48" s="226"/>
      <c r="W48" s="226"/>
      <c r="X48" s="226"/>
      <c r="Y48" s="226"/>
      <c r="Z48" s="226"/>
      <c r="AA48" s="227"/>
      <c r="AB48" s="66"/>
      <c r="AC48" s="45"/>
    </row>
    <row r="49" spans="1:29" s="7" customFormat="1" ht="15.75" x14ac:dyDescent="0.25">
      <c r="A49" s="233"/>
      <c r="B49" s="234"/>
      <c r="C49" s="234"/>
      <c r="D49" s="234"/>
      <c r="E49" s="234"/>
      <c r="F49" s="234"/>
      <c r="G49" s="234"/>
      <c r="H49" s="235"/>
      <c r="I49" s="225"/>
      <c r="J49" s="226"/>
      <c r="K49" s="226"/>
      <c r="L49" s="226"/>
      <c r="M49" s="226"/>
      <c r="N49" s="226"/>
      <c r="O49" s="226"/>
      <c r="P49" s="226"/>
      <c r="Q49" s="226"/>
      <c r="R49" s="226"/>
      <c r="S49" s="226"/>
      <c r="T49" s="226"/>
      <c r="U49" s="226"/>
      <c r="V49" s="226"/>
      <c r="W49" s="226"/>
      <c r="X49" s="226"/>
      <c r="Y49" s="226"/>
      <c r="Z49" s="226"/>
      <c r="AA49" s="227"/>
      <c r="AB49" s="66"/>
      <c r="AC49" s="45"/>
    </row>
    <row r="50" spans="1:29" s="7" customFormat="1" ht="15.75" x14ac:dyDescent="0.25">
      <c r="A50" s="233"/>
      <c r="B50" s="234"/>
      <c r="C50" s="234"/>
      <c r="D50" s="234"/>
      <c r="E50" s="234"/>
      <c r="F50" s="234"/>
      <c r="G50" s="234"/>
      <c r="H50" s="235"/>
      <c r="I50" s="225"/>
      <c r="J50" s="226"/>
      <c r="K50" s="226"/>
      <c r="L50" s="226"/>
      <c r="M50" s="226"/>
      <c r="N50" s="226"/>
      <c r="O50" s="226"/>
      <c r="P50" s="226"/>
      <c r="Q50" s="226"/>
      <c r="R50" s="226"/>
      <c r="S50" s="226"/>
      <c r="T50" s="226"/>
      <c r="U50" s="226"/>
      <c r="V50" s="226"/>
      <c r="W50" s="226"/>
      <c r="X50" s="226"/>
      <c r="Y50" s="226"/>
      <c r="Z50" s="226"/>
      <c r="AA50" s="227"/>
      <c r="AB50" s="66"/>
      <c r="AC50" s="45"/>
    </row>
    <row r="51" spans="1:29" s="7" customFormat="1" ht="15.75" x14ac:dyDescent="0.25">
      <c r="A51" s="233"/>
      <c r="B51" s="234"/>
      <c r="C51" s="234"/>
      <c r="D51" s="234"/>
      <c r="E51" s="234"/>
      <c r="F51" s="234"/>
      <c r="G51" s="234"/>
      <c r="H51" s="235"/>
      <c r="I51" s="225"/>
      <c r="J51" s="226"/>
      <c r="K51" s="226"/>
      <c r="L51" s="226"/>
      <c r="M51" s="226"/>
      <c r="N51" s="226"/>
      <c r="O51" s="226"/>
      <c r="P51" s="226"/>
      <c r="Q51" s="226"/>
      <c r="R51" s="226"/>
      <c r="S51" s="226"/>
      <c r="T51" s="226"/>
      <c r="U51" s="226"/>
      <c r="V51" s="226"/>
      <c r="W51" s="226"/>
      <c r="X51" s="226"/>
      <c r="Y51" s="226"/>
      <c r="Z51" s="226"/>
      <c r="AA51" s="227"/>
      <c r="AB51" s="66"/>
      <c r="AC51" s="45"/>
    </row>
    <row r="52" spans="1:29" s="7" customFormat="1" ht="15.75" x14ac:dyDescent="0.25">
      <c r="A52" s="233"/>
      <c r="B52" s="234"/>
      <c r="C52" s="234"/>
      <c r="D52" s="234"/>
      <c r="E52" s="234"/>
      <c r="F52" s="234"/>
      <c r="G52" s="234"/>
      <c r="H52" s="235"/>
      <c r="I52" s="225"/>
      <c r="J52" s="226"/>
      <c r="K52" s="226"/>
      <c r="L52" s="226"/>
      <c r="M52" s="226"/>
      <c r="N52" s="226"/>
      <c r="O52" s="226"/>
      <c r="P52" s="226"/>
      <c r="Q52" s="226"/>
      <c r="R52" s="226"/>
      <c r="S52" s="226"/>
      <c r="T52" s="226"/>
      <c r="U52" s="226"/>
      <c r="V52" s="226"/>
      <c r="W52" s="226"/>
      <c r="X52" s="226"/>
      <c r="Y52" s="226"/>
      <c r="Z52" s="226"/>
      <c r="AA52" s="227"/>
      <c r="AB52" s="66"/>
      <c r="AC52" s="45"/>
    </row>
    <row r="53" spans="1:29" s="7" customFormat="1" ht="15" customHeight="1" x14ac:dyDescent="0.25">
      <c r="A53" s="233"/>
      <c r="B53" s="234"/>
      <c r="C53" s="234"/>
      <c r="D53" s="234"/>
      <c r="E53" s="234"/>
      <c r="F53" s="234"/>
      <c r="G53" s="234"/>
      <c r="H53" s="235"/>
      <c r="I53" s="225"/>
      <c r="J53" s="226"/>
      <c r="K53" s="226"/>
      <c r="L53" s="226"/>
      <c r="M53" s="226"/>
      <c r="N53" s="226"/>
      <c r="O53" s="226"/>
      <c r="P53" s="226"/>
      <c r="Q53" s="226"/>
      <c r="R53" s="226"/>
      <c r="S53" s="226"/>
      <c r="T53" s="226"/>
      <c r="U53" s="226"/>
      <c r="V53" s="226"/>
      <c r="W53" s="226"/>
      <c r="X53" s="226"/>
      <c r="Y53" s="226"/>
      <c r="Z53" s="226"/>
      <c r="AA53" s="227"/>
      <c r="AB53" s="66"/>
      <c r="AC53" s="45"/>
    </row>
    <row r="54" spans="1:29" s="7" customFormat="1" ht="15.75" x14ac:dyDescent="0.25">
      <c r="A54" s="236"/>
      <c r="B54" s="237"/>
      <c r="C54" s="237"/>
      <c r="D54" s="237"/>
      <c r="E54" s="237"/>
      <c r="F54" s="237"/>
      <c r="G54" s="237"/>
      <c r="H54" s="238"/>
      <c r="I54" s="225"/>
      <c r="J54" s="226"/>
      <c r="K54" s="226"/>
      <c r="L54" s="226"/>
      <c r="M54" s="226"/>
      <c r="N54" s="226"/>
      <c r="O54" s="226"/>
      <c r="P54" s="226"/>
      <c r="Q54" s="226"/>
      <c r="R54" s="226"/>
      <c r="S54" s="226"/>
      <c r="T54" s="226"/>
      <c r="U54" s="226"/>
      <c r="V54" s="226"/>
      <c r="W54" s="226"/>
      <c r="X54" s="226"/>
      <c r="Y54" s="226"/>
      <c r="Z54" s="226"/>
      <c r="AA54" s="227"/>
      <c r="AB54" s="66"/>
      <c r="AC54" s="45" t="s">
        <v>157</v>
      </c>
    </row>
    <row r="55" spans="1:29" s="7" customFormat="1" ht="15.75" customHeight="1" x14ac:dyDescent="0.25">
      <c r="A55" s="201" t="s">
        <v>54</v>
      </c>
      <c r="B55" s="202"/>
      <c r="C55" s="202"/>
      <c r="D55" s="202"/>
      <c r="E55" s="202"/>
      <c r="F55" s="202"/>
      <c r="G55" s="202"/>
      <c r="H55" s="203"/>
      <c r="I55" s="225"/>
      <c r="J55" s="226"/>
      <c r="K55" s="226"/>
      <c r="L55" s="226"/>
      <c r="M55" s="226"/>
      <c r="N55" s="226"/>
      <c r="O55" s="226"/>
      <c r="P55" s="226"/>
      <c r="Q55" s="226"/>
      <c r="R55" s="226"/>
      <c r="S55" s="226"/>
      <c r="T55" s="226"/>
      <c r="U55" s="226"/>
      <c r="V55" s="226"/>
      <c r="W55" s="226"/>
      <c r="X55" s="226"/>
      <c r="Y55" s="226"/>
      <c r="Z55" s="226"/>
      <c r="AA55" s="227"/>
      <c r="AB55" s="36"/>
      <c r="AC55" s="45" t="s">
        <v>62</v>
      </c>
    </row>
    <row r="56" spans="1:29" s="7" customFormat="1" ht="15" customHeight="1" x14ac:dyDescent="0.25">
      <c r="A56" s="166" t="s">
        <v>55</v>
      </c>
      <c r="B56" s="231"/>
      <c r="C56" s="231"/>
      <c r="D56" s="231"/>
      <c r="E56" s="231"/>
      <c r="F56" s="231"/>
      <c r="G56" s="231"/>
      <c r="H56" s="232"/>
      <c r="I56" s="228" t="s">
        <v>56</v>
      </c>
      <c r="J56" s="229"/>
      <c r="K56" s="229"/>
      <c r="L56" s="229"/>
      <c r="M56" s="229"/>
      <c r="N56" s="229"/>
      <c r="O56" s="229"/>
      <c r="P56" s="229"/>
      <c r="Q56" s="229"/>
      <c r="R56" s="229"/>
      <c r="S56" s="229"/>
      <c r="T56" s="229"/>
      <c r="U56" s="229"/>
      <c r="V56" s="229"/>
      <c r="W56" s="229"/>
      <c r="X56" s="229"/>
      <c r="Y56" s="229"/>
      <c r="Z56" s="229"/>
      <c r="AA56" s="230"/>
      <c r="AB56" s="66"/>
      <c r="AC56" s="47" t="s">
        <v>172</v>
      </c>
    </row>
    <row r="57" spans="1:29" s="7" customFormat="1" ht="15" customHeight="1" x14ac:dyDescent="0.25">
      <c r="A57" s="233"/>
      <c r="B57" s="234"/>
      <c r="C57" s="234"/>
      <c r="D57" s="234"/>
      <c r="E57" s="234"/>
      <c r="F57" s="234"/>
      <c r="G57" s="234"/>
      <c r="H57" s="235"/>
      <c r="I57" s="225"/>
      <c r="J57" s="226"/>
      <c r="K57" s="226"/>
      <c r="L57" s="226"/>
      <c r="M57" s="226"/>
      <c r="N57" s="226"/>
      <c r="O57" s="226"/>
      <c r="P57" s="226"/>
      <c r="Q57" s="226"/>
      <c r="R57" s="226"/>
      <c r="S57" s="226"/>
      <c r="T57" s="226"/>
      <c r="U57" s="226"/>
      <c r="V57" s="226"/>
      <c r="W57" s="226"/>
      <c r="X57" s="226"/>
      <c r="Y57" s="226"/>
      <c r="Z57" s="226"/>
      <c r="AA57" s="227"/>
      <c r="AB57" s="36"/>
      <c r="AC57" s="45"/>
    </row>
    <row r="58" spans="1:29" s="7" customFormat="1" ht="15" customHeight="1" x14ac:dyDescent="0.25">
      <c r="A58" s="233"/>
      <c r="B58" s="234"/>
      <c r="C58" s="234"/>
      <c r="D58" s="234"/>
      <c r="E58" s="234"/>
      <c r="F58" s="234"/>
      <c r="G58" s="234"/>
      <c r="H58" s="235"/>
      <c r="I58" s="228" t="s">
        <v>57</v>
      </c>
      <c r="J58" s="229"/>
      <c r="K58" s="229"/>
      <c r="L58" s="229"/>
      <c r="M58" s="229"/>
      <c r="N58" s="229"/>
      <c r="O58" s="229"/>
      <c r="P58" s="229"/>
      <c r="Q58" s="229"/>
      <c r="R58" s="229"/>
      <c r="S58" s="229"/>
      <c r="T58" s="229"/>
      <c r="U58" s="229"/>
      <c r="V58" s="229"/>
      <c r="W58" s="229"/>
      <c r="X58" s="229"/>
      <c r="Y58" s="229"/>
      <c r="Z58" s="229"/>
      <c r="AA58" s="230"/>
      <c r="AB58" s="66"/>
      <c r="AC58" s="47" t="s">
        <v>173</v>
      </c>
    </row>
    <row r="59" spans="1:29" s="7" customFormat="1" ht="15" customHeight="1" x14ac:dyDescent="0.25">
      <c r="A59" s="233"/>
      <c r="B59" s="234"/>
      <c r="C59" s="234"/>
      <c r="D59" s="234"/>
      <c r="E59" s="234"/>
      <c r="F59" s="234"/>
      <c r="G59" s="234"/>
      <c r="H59" s="235"/>
      <c r="I59" s="225"/>
      <c r="J59" s="226"/>
      <c r="K59" s="226"/>
      <c r="L59" s="226"/>
      <c r="M59" s="226"/>
      <c r="N59" s="226"/>
      <c r="O59" s="226"/>
      <c r="P59" s="226"/>
      <c r="Q59" s="226"/>
      <c r="R59" s="226"/>
      <c r="S59" s="226"/>
      <c r="T59" s="226"/>
      <c r="U59" s="226"/>
      <c r="V59" s="226"/>
      <c r="W59" s="226"/>
      <c r="X59" s="226"/>
      <c r="Y59" s="226"/>
      <c r="Z59" s="226"/>
      <c r="AA59" s="227"/>
      <c r="AB59" s="36"/>
      <c r="AC59" s="45"/>
    </row>
    <row r="60" spans="1:29" s="7" customFormat="1" ht="15" customHeight="1" x14ac:dyDescent="0.25">
      <c r="A60" s="233"/>
      <c r="B60" s="234"/>
      <c r="C60" s="234"/>
      <c r="D60" s="234"/>
      <c r="E60" s="234"/>
      <c r="F60" s="234"/>
      <c r="G60" s="234"/>
      <c r="H60" s="235"/>
      <c r="I60" s="228" t="s">
        <v>58</v>
      </c>
      <c r="J60" s="229"/>
      <c r="K60" s="229"/>
      <c r="L60" s="229"/>
      <c r="M60" s="229"/>
      <c r="N60" s="229"/>
      <c r="O60" s="229"/>
      <c r="P60" s="229"/>
      <c r="Q60" s="229"/>
      <c r="R60" s="229"/>
      <c r="S60" s="229"/>
      <c r="T60" s="229"/>
      <c r="U60" s="229"/>
      <c r="V60" s="229"/>
      <c r="W60" s="229"/>
      <c r="X60" s="229"/>
      <c r="Y60" s="229"/>
      <c r="Z60" s="229"/>
      <c r="AA60" s="230"/>
      <c r="AB60" s="66"/>
      <c r="AC60" s="47" t="s">
        <v>63</v>
      </c>
    </row>
    <row r="61" spans="1:29" s="7" customFormat="1" ht="15" customHeight="1" x14ac:dyDescent="0.25">
      <c r="A61" s="233"/>
      <c r="B61" s="234"/>
      <c r="C61" s="234"/>
      <c r="D61" s="234"/>
      <c r="E61" s="234"/>
      <c r="F61" s="234"/>
      <c r="G61" s="234"/>
      <c r="H61" s="235"/>
      <c r="I61" s="225"/>
      <c r="J61" s="226"/>
      <c r="K61" s="226"/>
      <c r="L61" s="226"/>
      <c r="M61" s="226"/>
      <c r="N61" s="226"/>
      <c r="O61" s="226"/>
      <c r="P61" s="226"/>
      <c r="Q61" s="226"/>
      <c r="R61" s="226"/>
      <c r="S61" s="226"/>
      <c r="T61" s="226"/>
      <c r="U61" s="226"/>
      <c r="V61" s="226"/>
      <c r="W61" s="226"/>
      <c r="X61" s="226"/>
      <c r="Y61" s="226"/>
      <c r="Z61" s="226"/>
      <c r="AA61" s="227"/>
      <c r="AB61" s="36"/>
      <c r="AC61" s="45"/>
    </row>
    <row r="62" spans="1:29" s="7" customFormat="1" ht="15" customHeight="1" x14ac:dyDescent="0.25">
      <c r="A62" s="233"/>
      <c r="B62" s="234"/>
      <c r="C62" s="234"/>
      <c r="D62" s="234"/>
      <c r="E62" s="234"/>
      <c r="F62" s="234"/>
      <c r="G62" s="234"/>
      <c r="H62" s="235"/>
      <c r="I62" s="228" t="s">
        <v>59</v>
      </c>
      <c r="J62" s="229"/>
      <c r="K62" s="229"/>
      <c r="L62" s="229"/>
      <c r="M62" s="229"/>
      <c r="N62" s="229"/>
      <c r="O62" s="229"/>
      <c r="P62" s="229"/>
      <c r="Q62" s="229"/>
      <c r="R62" s="229"/>
      <c r="S62" s="229"/>
      <c r="T62" s="229"/>
      <c r="U62" s="229"/>
      <c r="V62" s="229"/>
      <c r="W62" s="229"/>
      <c r="X62" s="229"/>
      <c r="Y62" s="229"/>
      <c r="Z62" s="229"/>
      <c r="AA62" s="230"/>
      <c r="AB62" s="66"/>
      <c r="AC62" s="47"/>
    </row>
    <row r="63" spans="1:29" s="7" customFormat="1" ht="15" customHeight="1" x14ac:dyDescent="0.25">
      <c r="A63" s="233"/>
      <c r="B63" s="234"/>
      <c r="C63" s="234"/>
      <c r="D63" s="234"/>
      <c r="E63" s="234"/>
      <c r="F63" s="234"/>
      <c r="G63" s="234"/>
      <c r="H63" s="235"/>
      <c r="I63" s="225"/>
      <c r="J63" s="226"/>
      <c r="K63" s="226"/>
      <c r="L63" s="226"/>
      <c r="M63" s="226"/>
      <c r="N63" s="226"/>
      <c r="O63" s="226"/>
      <c r="P63" s="226"/>
      <c r="Q63" s="226"/>
      <c r="R63" s="226"/>
      <c r="S63" s="226"/>
      <c r="T63" s="226"/>
      <c r="U63" s="226"/>
      <c r="V63" s="226"/>
      <c r="W63" s="226"/>
      <c r="X63" s="226"/>
      <c r="Y63" s="226"/>
      <c r="Z63" s="226"/>
      <c r="AA63" s="227"/>
      <c r="AB63" s="36"/>
      <c r="AC63" s="45"/>
    </row>
    <row r="64" spans="1:29" s="7" customFormat="1" ht="15" customHeight="1" x14ac:dyDescent="0.25">
      <c r="A64" s="233"/>
      <c r="B64" s="234"/>
      <c r="C64" s="234"/>
      <c r="D64" s="234"/>
      <c r="E64" s="234"/>
      <c r="F64" s="234"/>
      <c r="G64" s="234"/>
      <c r="H64" s="235"/>
      <c r="I64" s="228" t="s">
        <v>60</v>
      </c>
      <c r="J64" s="229"/>
      <c r="K64" s="229"/>
      <c r="L64" s="229"/>
      <c r="M64" s="229"/>
      <c r="N64" s="229"/>
      <c r="O64" s="229"/>
      <c r="P64" s="229"/>
      <c r="Q64" s="229"/>
      <c r="R64" s="229"/>
      <c r="S64" s="229"/>
      <c r="T64" s="229"/>
      <c r="U64" s="229"/>
      <c r="V64" s="229"/>
      <c r="W64" s="229"/>
      <c r="X64" s="229"/>
      <c r="Y64" s="229"/>
      <c r="Z64" s="229"/>
      <c r="AA64" s="230"/>
      <c r="AB64" s="66"/>
      <c r="AC64" s="47" t="s">
        <v>64</v>
      </c>
    </row>
    <row r="65" spans="1:30" s="7" customFormat="1" ht="15" customHeight="1" x14ac:dyDescent="0.25">
      <c r="A65" s="233"/>
      <c r="B65" s="234"/>
      <c r="C65" s="234"/>
      <c r="D65" s="234"/>
      <c r="E65" s="234"/>
      <c r="F65" s="234"/>
      <c r="G65" s="234"/>
      <c r="H65" s="235"/>
      <c r="I65" s="225"/>
      <c r="J65" s="226"/>
      <c r="K65" s="226"/>
      <c r="L65" s="226"/>
      <c r="M65" s="226"/>
      <c r="N65" s="226"/>
      <c r="O65" s="226"/>
      <c r="P65" s="226"/>
      <c r="Q65" s="226"/>
      <c r="R65" s="226"/>
      <c r="S65" s="226"/>
      <c r="T65" s="226"/>
      <c r="U65" s="226"/>
      <c r="V65" s="226"/>
      <c r="W65" s="226"/>
      <c r="X65" s="226"/>
      <c r="Y65" s="226"/>
      <c r="Z65" s="226"/>
      <c r="AA65" s="227"/>
      <c r="AB65" s="36"/>
      <c r="AC65" s="48"/>
      <c r="AD65" s="14"/>
    </row>
    <row r="66" spans="1:30" s="7" customFormat="1" ht="15" customHeight="1" x14ac:dyDescent="0.25">
      <c r="A66" s="233"/>
      <c r="B66" s="234"/>
      <c r="C66" s="234"/>
      <c r="D66" s="234"/>
      <c r="E66" s="234"/>
      <c r="F66" s="234"/>
      <c r="G66" s="234"/>
      <c r="H66" s="235"/>
      <c r="I66" s="228" t="s">
        <v>61</v>
      </c>
      <c r="J66" s="229"/>
      <c r="K66" s="229"/>
      <c r="L66" s="229"/>
      <c r="M66" s="229"/>
      <c r="N66" s="229"/>
      <c r="O66" s="229"/>
      <c r="P66" s="229"/>
      <c r="Q66" s="229"/>
      <c r="R66" s="229"/>
      <c r="S66" s="229"/>
      <c r="T66" s="229"/>
      <c r="U66" s="229"/>
      <c r="V66" s="229"/>
      <c r="W66" s="229"/>
      <c r="X66" s="229"/>
      <c r="Y66" s="229"/>
      <c r="Z66" s="229"/>
      <c r="AA66" s="230"/>
      <c r="AB66" s="66"/>
      <c r="AC66" s="49" t="s">
        <v>70</v>
      </c>
      <c r="AD66" s="14"/>
    </row>
    <row r="67" spans="1:30" s="2" customFormat="1" ht="15.75" x14ac:dyDescent="0.25">
      <c r="A67" s="236"/>
      <c r="B67" s="237"/>
      <c r="C67" s="237"/>
      <c r="D67" s="237"/>
      <c r="E67" s="237"/>
      <c r="F67" s="237"/>
      <c r="G67" s="237"/>
      <c r="H67" s="238"/>
      <c r="I67" s="225"/>
      <c r="J67" s="226"/>
      <c r="K67" s="226"/>
      <c r="L67" s="226"/>
      <c r="M67" s="226"/>
      <c r="N67" s="226"/>
      <c r="O67" s="226"/>
      <c r="P67" s="226"/>
      <c r="Q67" s="226"/>
      <c r="R67" s="226"/>
      <c r="S67" s="226"/>
      <c r="T67" s="226"/>
      <c r="U67" s="226"/>
      <c r="V67" s="226"/>
      <c r="W67" s="226"/>
      <c r="X67" s="226"/>
      <c r="Y67" s="226"/>
      <c r="Z67" s="226"/>
      <c r="AA67" s="227"/>
      <c r="AB67" s="28" t="s">
        <v>81</v>
      </c>
      <c r="AC67" s="50"/>
      <c r="AD67" s="15"/>
    </row>
    <row r="68" spans="1:30" s="8" customFormat="1" ht="47.25" customHeight="1" x14ac:dyDescent="0.25">
      <c r="A68" s="187" t="s">
        <v>65</v>
      </c>
      <c r="B68" s="188"/>
      <c r="C68" s="188"/>
      <c r="D68" s="188"/>
      <c r="E68" s="188"/>
      <c r="F68" s="188"/>
      <c r="G68" s="188"/>
      <c r="H68" s="188"/>
      <c r="I68" s="188"/>
      <c r="J68" s="188"/>
      <c r="K68" s="188"/>
      <c r="L68" s="188"/>
      <c r="M68" s="188"/>
      <c r="N68" s="188"/>
      <c r="O68" s="188"/>
      <c r="P68" s="188"/>
      <c r="Q68" s="188"/>
      <c r="R68" s="188"/>
      <c r="S68" s="188"/>
      <c r="T68" s="188"/>
      <c r="U68" s="188"/>
      <c r="V68" s="188"/>
      <c r="W68" s="188"/>
      <c r="X68" s="188"/>
      <c r="Y68" s="188"/>
      <c r="Z68" s="188"/>
      <c r="AA68" s="188"/>
      <c r="AB68" s="70" t="s">
        <v>80</v>
      </c>
      <c r="AC68" s="51" t="s">
        <v>71</v>
      </c>
      <c r="AD68" s="16"/>
    </row>
    <row r="69" spans="1:30" ht="49.5" customHeight="1" x14ac:dyDescent="0.25">
      <c r="A69" s="187" t="s">
        <v>66</v>
      </c>
      <c r="B69" s="188"/>
      <c r="C69" s="188"/>
      <c r="D69" s="188"/>
      <c r="E69" s="188"/>
      <c r="F69" s="188"/>
      <c r="G69" s="189"/>
      <c r="H69" s="187" t="s">
        <v>67</v>
      </c>
      <c r="I69" s="188"/>
      <c r="J69" s="188"/>
      <c r="K69" s="188"/>
      <c r="L69" s="188"/>
      <c r="M69" s="189"/>
      <c r="N69" s="187" t="s">
        <v>68</v>
      </c>
      <c r="O69" s="188"/>
      <c r="P69" s="188"/>
      <c r="Q69" s="188"/>
      <c r="R69" s="188"/>
      <c r="S69" s="188"/>
      <c r="T69" s="189"/>
      <c r="U69" s="187" t="s">
        <v>69</v>
      </c>
      <c r="V69" s="214"/>
      <c r="W69" s="214"/>
      <c r="X69" s="214"/>
      <c r="Y69" s="214"/>
      <c r="Z69" s="214"/>
      <c r="AA69" s="215"/>
      <c r="AB69" s="60"/>
      <c r="AC69" s="43" t="s">
        <v>158</v>
      </c>
    </row>
    <row r="70" spans="1:30" ht="32.25" customHeight="1" x14ac:dyDescent="0.25">
      <c r="A70" s="184"/>
      <c r="B70" s="185"/>
      <c r="C70" s="185"/>
      <c r="D70" s="185"/>
      <c r="E70" s="185"/>
      <c r="F70" s="185"/>
      <c r="G70" s="186"/>
      <c r="H70" s="184"/>
      <c r="I70" s="185"/>
      <c r="J70" s="185"/>
      <c r="K70" s="185"/>
      <c r="L70" s="185"/>
      <c r="M70" s="186"/>
      <c r="N70" s="184"/>
      <c r="O70" s="185"/>
      <c r="P70" s="185"/>
      <c r="Q70" s="185"/>
      <c r="R70" s="185"/>
      <c r="S70" s="185"/>
      <c r="T70" s="186"/>
      <c r="U70" s="184"/>
      <c r="V70" s="185"/>
      <c r="W70" s="185"/>
      <c r="X70" s="185"/>
      <c r="Y70" s="185"/>
      <c r="Z70" s="185"/>
      <c r="AA70" s="186"/>
      <c r="AB70" s="71"/>
      <c r="AC70" s="41" t="s">
        <v>159</v>
      </c>
    </row>
    <row r="71" spans="1:30" ht="31.5" customHeight="1" x14ac:dyDescent="0.25">
      <c r="A71" s="193" t="s">
        <v>72</v>
      </c>
      <c r="B71" s="194"/>
      <c r="C71" s="194"/>
      <c r="D71" s="194"/>
      <c r="E71" s="194"/>
      <c r="F71" s="194"/>
      <c r="G71" s="194"/>
      <c r="H71" s="194"/>
      <c r="I71" s="194"/>
      <c r="J71" s="195"/>
      <c r="K71" s="100" t="s">
        <v>10</v>
      </c>
      <c r="L71" s="221"/>
      <c r="M71" s="222"/>
      <c r="N71" s="222"/>
      <c r="O71" s="222"/>
      <c r="P71" s="223"/>
      <c r="Q71" s="218" t="s">
        <v>74</v>
      </c>
      <c r="R71" s="220"/>
      <c r="S71" s="219"/>
      <c r="T71" s="224"/>
      <c r="U71" s="222"/>
      <c r="V71" s="222"/>
      <c r="W71" s="223"/>
      <c r="X71" s="218" t="s">
        <v>73</v>
      </c>
      <c r="Y71" s="219"/>
      <c r="Z71" s="216"/>
      <c r="AA71" s="217"/>
      <c r="AB71" s="75">
        <f>+ROUND(U72,2)</f>
        <v>0</v>
      </c>
      <c r="AC71" s="43" t="s">
        <v>160</v>
      </c>
    </row>
    <row r="72" spans="1:30" ht="31.5" customHeight="1" x14ac:dyDescent="0.25">
      <c r="A72" s="201" t="s">
        <v>76</v>
      </c>
      <c r="B72" s="202"/>
      <c r="C72" s="202"/>
      <c r="D72" s="202"/>
      <c r="E72" s="202"/>
      <c r="F72" s="202"/>
      <c r="G72" s="202"/>
      <c r="H72" s="202"/>
      <c r="I72" s="202"/>
      <c r="J72" s="202"/>
      <c r="K72" s="202"/>
      <c r="L72" s="202"/>
      <c r="M72" s="202"/>
      <c r="N72" s="202"/>
      <c r="O72" s="202"/>
      <c r="P72" s="202"/>
      <c r="Q72" s="202"/>
      <c r="R72" s="202"/>
      <c r="S72" s="202"/>
      <c r="T72" s="203"/>
      <c r="U72" s="175"/>
      <c r="V72" s="176"/>
      <c r="W72" s="176"/>
      <c r="X72" s="176"/>
      <c r="Y72" s="176"/>
      <c r="Z72" s="177"/>
      <c r="AA72" s="37" t="s">
        <v>75</v>
      </c>
      <c r="AB72" s="38"/>
      <c r="AC72" s="41"/>
    </row>
    <row r="73" spans="1:30" ht="31.5" customHeight="1" x14ac:dyDescent="0.25">
      <c r="A73" s="210" t="s">
        <v>77</v>
      </c>
      <c r="B73" s="211"/>
      <c r="C73" s="211"/>
      <c r="D73" s="211"/>
      <c r="E73" s="211"/>
      <c r="F73" s="211"/>
      <c r="G73" s="211"/>
      <c r="H73" s="211"/>
      <c r="I73" s="211"/>
      <c r="J73" s="211"/>
      <c r="K73" s="211"/>
      <c r="L73" s="211"/>
      <c r="M73" s="211"/>
      <c r="N73" s="211"/>
      <c r="O73" s="211"/>
      <c r="P73" s="211"/>
      <c r="Q73" s="211"/>
      <c r="R73" s="211"/>
      <c r="S73" s="212"/>
      <c r="T73" s="207">
        <v>0.5</v>
      </c>
      <c r="U73" s="208"/>
      <c r="V73" s="208"/>
      <c r="W73" s="208"/>
      <c r="X73" s="208"/>
      <c r="Y73" s="208"/>
      <c r="Z73" s="208"/>
      <c r="AA73" s="209"/>
      <c r="AB73" s="60"/>
      <c r="AC73" s="41" t="s">
        <v>162</v>
      </c>
    </row>
    <row r="74" spans="1:30" ht="47.25" customHeight="1" x14ac:dyDescent="0.25">
      <c r="A74" s="193" t="s">
        <v>78</v>
      </c>
      <c r="B74" s="194"/>
      <c r="C74" s="194"/>
      <c r="D74" s="194"/>
      <c r="E74" s="194"/>
      <c r="F74" s="194"/>
      <c r="G74" s="194"/>
      <c r="H74" s="194"/>
      <c r="I74" s="194"/>
      <c r="J74" s="194"/>
      <c r="K74" s="194"/>
      <c r="L74" s="194"/>
      <c r="M74" s="194"/>
      <c r="N74" s="194"/>
      <c r="O74" s="194"/>
      <c r="P74" s="194"/>
      <c r="Q74" s="194"/>
      <c r="R74" s="194"/>
      <c r="S74" s="195"/>
      <c r="T74" s="207">
        <v>0.1</v>
      </c>
      <c r="U74" s="209"/>
      <c r="V74" s="184"/>
      <c r="W74" s="185"/>
      <c r="X74" s="185"/>
      <c r="Y74" s="185"/>
      <c r="Z74" s="185"/>
      <c r="AA74" s="186"/>
      <c r="AB74" s="60"/>
      <c r="AC74" s="41"/>
    </row>
    <row r="75" spans="1:30" ht="47.25" customHeight="1" x14ac:dyDescent="0.25">
      <c r="A75" s="193" t="s">
        <v>243</v>
      </c>
      <c r="B75" s="194"/>
      <c r="C75" s="194"/>
      <c r="D75" s="194"/>
      <c r="E75" s="194"/>
      <c r="F75" s="194"/>
      <c r="G75" s="194"/>
      <c r="H75" s="194"/>
      <c r="I75" s="194"/>
      <c r="J75" s="194"/>
      <c r="K75" s="194"/>
      <c r="L75" s="194"/>
      <c r="M75" s="194"/>
      <c r="N75" s="194"/>
      <c r="O75" s="194"/>
      <c r="P75" s="194"/>
      <c r="Q75" s="194"/>
      <c r="R75" s="194"/>
      <c r="S75" s="195"/>
      <c r="T75" s="207">
        <v>0.1</v>
      </c>
      <c r="U75" s="209"/>
      <c r="V75" s="184"/>
      <c r="W75" s="185"/>
      <c r="X75" s="185"/>
      <c r="Y75" s="185"/>
      <c r="Z75" s="185"/>
      <c r="AA75" s="186"/>
      <c r="AB75" s="60"/>
      <c r="AC75" s="41"/>
    </row>
    <row r="76" spans="1:30" ht="47.25" customHeight="1" x14ac:dyDescent="0.25">
      <c r="A76" s="193" t="s">
        <v>255</v>
      </c>
      <c r="B76" s="121"/>
      <c r="C76" s="121"/>
      <c r="D76" s="121"/>
      <c r="E76" s="121"/>
      <c r="F76" s="121"/>
      <c r="G76" s="121"/>
      <c r="H76" s="121"/>
      <c r="I76" s="121"/>
      <c r="J76" s="121"/>
      <c r="K76" s="121"/>
      <c r="L76" s="121"/>
      <c r="M76" s="121"/>
      <c r="N76" s="121"/>
      <c r="O76" s="121"/>
      <c r="P76" s="121"/>
      <c r="Q76" s="121"/>
      <c r="R76" s="121"/>
      <c r="S76" s="122"/>
      <c r="T76" s="207">
        <v>0.1</v>
      </c>
      <c r="U76" s="125"/>
      <c r="V76" s="105"/>
      <c r="W76" s="106"/>
      <c r="X76" s="106"/>
      <c r="Y76" s="106"/>
      <c r="Z76" s="106"/>
      <c r="AA76" s="107"/>
      <c r="AB76" s="60"/>
      <c r="AC76" s="41"/>
    </row>
    <row r="77" spans="1:30" ht="51" customHeight="1" x14ac:dyDescent="0.25">
      <c r="A77" s="193" t="s">
        <v>256</v>
      </c>
      <c r="B77" s="194"/>
      <c r="C77" s="194"/>
      <c r="D77" s="194"/>
      <c r="E77" s="194"/>
      <c r="F77" s="194"/>
      <c r="G77" s="194"/>
      <c r="H77" s="194"/>
      <c r="I77" s="194"/>
      <c r="J77" s="194"/>
      <c r="K77" s="194"/>
      <c r="L77" s="194"/>
      <c r="M77" s="194"/>
      <c r="N77" s="194"/>
      <c r="O77" s="194"/>
      <c r="P77" s="194"/>
      <c r="Q77" s="194"/>
      <c r="R77" s="194"/>
      <c r="S77" s="195"/>
      <c r="T77" s="207">
        <v>0.1</v>
      </c>
      <c r="U77" s="209"/>
      <c r="V77" s="184"/>
      <c r="W77" s="185"/>
      <c r="X77" s="185"/>
      <c r="Y77" s="185"/>
      <c r="Z77" s="185"/>
      <c r="AA77" s="186"/>
      <c r="AB77" s="60"/>
      <c r="AC77" s="41"/>
    </row>
    <row r="78" spans="1:30" ht="51" customHeight="1" x14ac:dyDescent="0.25">
      <c r="A78" s="193" t="s">
        <v>257</v>
      </c>
      <c r="B78" s="121"/>
      <c r="C78" s="121"/>
      <c r="D78" s="121"/>
      <c r="E78" s="121"/>
      <c r="F78" s="121"/>
      <c r="G78" s="121"/>
      <c r="H78" s="121"/>
      <c r="I78" s="121"/>
      <c r="J78" s="121"/>
      <c r="K78" s="121"/>
      <c r="L78" s="121"/>
      <c r="M78" s="121"/>
      <c r="N78" s="121"/>
      <c r="O78" s="121"/>
      <c r="P78" s="121"/>
      <c r="Q78" s="121"/>
      <c r="R78" s="121"/>
      <c r="S78" s="122"/>
      <c r="T78" s="207">
        <v>0.1</v>
      </c>
      <c r="U78" s="209"/>
      <c r="V78" s="90"/>
      <c r="W78" s="91"/>
      <c r="X78" s="91"/>
      <c r="Y78" s="91"/>
      <c r="Z78" s="91"/>
      <c r="AA78" s="92"/>
      <c r="AB78" s="60"/>
      <c r="AC78" s="41"/>
    </row>
    <row r="79" spans="1:30" ht="91.5" customHeight="1" x14ac:dyDescent="0.25">
      <c r="A79" s="193" t="s">
        <v>258</v>
      </c>
      <c r="B79" s="194"/>
      <c r="C79" s="194"/>
      <c r="D79" s="194"/>
      <c r="E79" s="194"/>
      <c r="F79" s="194"/>
      <c r="G79" s="194"/>
      <c r="H79" s="194"/>
      <c r="I79" s="194"/>
      <c r="J79" s="194"/>
      <c r="K79" s="194"/>
      <c r="L79" s="194"/>
      <c r="M79" s="194"/>
      <c r="N79" s="194"/>
      <c r="O79" s="194"/>
      <c r="P79" s="194"/>
      <c r="Q79" s="194"/>
      <c r="R79" s="194"/>
      <c r="S79" s="195"/>
      <c r="T79" s="207">
        <v>0.1</v>
      </c>
      <c r="U79" s="209"/>
      <c r="V79" s="184"/>
      <c r="W79" s="185"/>
      <c r="X79" s="185"/>
      <c r="Y79" s="185"/>
      <c r="Z79" s="185"/>
      <c r="AA79" s="186"/>
      <c r="AB79" s="60"/>
      <c r="AC79" s="41"/>
    </row>
    <row r="80" spans="1:30" ht="48" customHeight="1" x14ac:dyDescent="0.25">
      <c r="A80" s="193" t="s">
        <v>259</v>
      </c>
      <c r="B80" s="194"/>
      <c r="C80" s="194"/>
      <c r="D80" s="194"/>
      <c r="E80" s="194"/>
      <c r="F80" s="194"/>
      <c r="G80" s="194"/>
      <c r="H80" s="194"/>
      <c r="I80" s="194"/>
      <c r="J80" s="194"/>
      <c r="K80" s="194"/>
      <c r="L80" s="194"/>
      <c r="M80" s="194"/>
      <c r="N80" s="194"/>
      <c r="O80" s="194"/>
      <c r="P80" s="194"/>
      <c r="Q80" s="194"/>
      <c r="R80" s="194"/>
      <c r="S80" s="195"/>
      <c r="T80" s="207">
        <v>0.2</v>
      </c>
      <c r="U80" s="209"/>
      <c r="V80" s="184"/>
      <c r="W80" s="185"/>
      <c r="X80" s="185"/>
      <c r="Y80" s="185"/>
      <c r="Z80" s="185"/>
      <c r="AA80" s="186"/>
      <c r="AB80" s="75">
        <f>+ROUND(W84,2)</f>
        <v>0</v>
      </c>
      <c r="AC80" s="43" t="s">
        <v>161</v>
      </c>
    </row>
    <row r="81" spans="1:53" ht="35.25" customHeight="1" x14ac:dyDescent="0.25">
      <c r="A81" s="304" t="s">
        <v>260</v>
      </c>
      <c r="B81" s="305"/>
      <c r="C81" s="305"/>
      <c r="D81" s="305"/>
      <c r="E81" s="305"/>
      <c r="F81" s="305"/>
      <c r="G81" s="305"/>
      <c r="H81" s="305"/>
      <c r="I81" s="305"/>
      <c r="J81" s="305"/>
      <c r="K81" s="305"/>
      <c r="L81" s="305"/>
      <c r="M81" s="305"/>
      <c r="N81" s="305"/>
      <c r="O81" s="305"/>
      <c r="P81" s="305"/>
      <c r="Q81" s="305"/>
      <c r="R81" s="305"/>
      <c r="S81" s="306"/>
      <c r="T81" s="207">
        <v>0.1</v>
      </c>
      <c r="U81" s="209"/>
      <c r="V81" s="90"/>
      <c r="W81" s="91"/>
      <c r="X81" s="91"/>
      <c r="Y81" s="91"/>
      <c r="Z81" s="91"/>
      <c r="AA81" s="91"/>
      <c r="AB81" s="75"/>
      <c r="AC81" s="43"/>
    </row>
    <row r="82" spans="1:53" ht="48" customHeight="1" x14ac:dyDescent="0.25">
      <c r="A82" s="304" t="s">
        <v>261</v>
      </c>
      <c r="B82" s="305"/>
      <c r="C82" s="305"/>
      <c r="D82" s="305"/>
      <c r="E82" s="305"/>
      <c r="F82" s="305"/>
      <c r="G82" s="305"/>
      <c r="H82" s="305"/>
      <c r="I82" s="305"/>
      <c r="J82" s="305"/>
      <c r="K82" s="305"/>
      <c r="L82" s="305"/>
      <c r="M82" s="305"/>
      <c r="N82" s="305"/>
      <c r="O82" s="305"/>
      <c r="P82" s="305"/>
      <c r="Q82" s="305"/>
      <c r="R82" s="305"/>
      <c r="S82" s="306"/>
      <c r="T82" s="207">
        <v>0.15</v>
      </c>
      <c r="U82" s="125"/>
      <c r="V82" s="90"/>
      <c r="W82" s="91"/>
      <c r="X82" s="91"/>
      <c r="Y82" s="91"/>
      <c r="Z82" s="91"/>
      <c r="AA82" s="91"/>
      <c r="AB82" s="75"/>
      <c r="AC82" s="43"/>
    </row>
    <row r="83" spans="1:53" ht="64.5" customHeight="1" x14ac:dyDescent="0.25">
      <c r="A83" s="304" t="s">
        <v>262</v>
      </c>
      <c r="B83" s="305"/>
      <c r="C83" s="305"/>
      <c r="D83" s="305"/>
      <c r="E83" s="305"/>
      <c r="F83" s="305"/>
      <c r="G83" s="305"/>
      <c r="H83" s="305"/>
      <c r="I83" s="305"/>
      <c r="J83" s="305"/>
      <c r="K83" s="305"/>
      <c r="L83" s="305"/>
      <c r="M83" s="305"/>
      <c r="N83" s="305"/>
      <c r="O83" s="305"/>
      <c r="P83" s="305"/>
      <c r="Q83" s="305"/>
      <c r="R83" s="305"/>
      <c r="S83" s="306"/>
      <c r="T83" s="207">
        <v>0.1</v>
      </c>
      <c r="U83" s="125"/>
      <c r="V83" s="90"/>
      <c r="W83" s="91"/>
      <c r="X83" s="91"/>
      <c r="Y83" s="91"/>
      <c r="Z83" s="91"/>
      <c r="AA83" s="91"/>
      <c r="AB83" s="75"/>
      <c r="AC83" s="43"/>
    </row>
    <row r="84" spans="1:53" ht="74.25" customHeight="1" x14ac:dyDescent="0.25">
      <c r="A84" s="201" t="s">
        <v>82</v>
      </c>
      <c r="B84" s="202"/>
      <c r="C84" s="202"/>
      <c r="D84" s="202"/>
      <c r="E84" s="202"/>
      <c r="F84" s="202"/>
      <c r="G84" s="202"/>
      <c r="H84" s="202"/>
      <c r="I84" s="202"/>
      <c r="J84" s="202"/>
      <c r="K84" s="202"/>
      <c r="L84" s="202"/>
      <c r="M84" s="202"/>
      <c r="N84" s="202"/>
      <c r="O84" s="202"/>
      <c r="P84" s="202"/>
      <c r="Q84" s="202"/>
      <c r="R84" s="202"/>
      <c r="S84" s="203"/>
      <c r="T84" s="199"/>
      <c r="U84" s="200"/>
      <c r="V84" s="5" t="s">
        <v>79</v>
      </c>
      <c r="W84" s="196"/>
      <c r="X84" s="197"/>
      <c r="Y84" s="197"/>
      <c r="Z84" s="198"/>
      <c r="AA84" s="37" t="s">
        <v>75</v>
      </c>
      <c r="AB84" s="39"/>
      <c r="AC84" s="41"/>
    </row>
    <row r="85" spans="1:53" ht="93.75" customHeight="1" x14ac:dyDescent="0.25">
      <c r="A85" s="301" t="s">
        <v>242</v>
      </c>
      <c r="B85" s="302"/>
      <c r="C85" s="302"/>
      <c r="D85" s="302"/>
      <c r="E85" s="302"/>
      <c r="F85" s="302"/>
      <c r="G85" s="302"/>
      <c r="H85" s="302"/>
      <c r="I85" s="302"/>
      <c r="J85" s="302"/>
      <c r="K85" s="302"/>
      <c r="L85" s="302"/>
      <c r="M85" s="302"/>
      <c r="N85" s="302"/>
      <c r="O85" s="302"/>
      <c r="P85" s="302"/>
      <c r="Q85" s="302"/>
      <c r="R85" s="302"/>
      <c r="S85" s="302"/>
      <c r="T85" s="302"/>
      <c r="U85" s="302"/>
      <c r="V85" s="302"/>
      <c r="W85" s="302"/>
      <c r="X85" s="302"/>
      <c r="Y85" s="302"/>
      <c r="Z85" s="302"/>
      <c r="AA85" s="303"/>
      <c r="AB85" s="60"/>
      <c r="AC85" s="41" t="s">
        <v>231</v>
      </c>
    </row>
    <row r="86" spans="1:53" ht="32.25" customHeight="1" x14ac:dyDescent="0.25">
      <c r="A86" s="213" t="s">
        <v>85</v>
      </c>
      <c r="B86" s="167"/>
      <c r="C86" s="167"/>
      <c r="D86" s="167"/>
      <c r="E86" s="167"/>
      <c r="F86" s="167"/>
      <c r="G86" s="167"/>
      <c r="H86" s="167"/>
      <c r="I86" s="167"/>
      <c r="J86" s="167"/>
      <c r="K86" s="167"/>
      <c r="L86" s="167"/>
      <c r="M86" s="168"/>
      <c r="N86" s="184"/>
      <c r="O86" s="185"/>
      <c r="P86" s="185"/>
      <c r="Q86" s="185"/>
      <c r="R86" s="185"/>
      <c r="S86" s="185"/>
      <c r="T86" s="185"/>
      <c r="U86" s="185"/>
      <c r="V86" s="185"/>
      <c r="W86" s="185"/>
      <c r="X86" s="185"/>
      <c r="Y86" s="185"/>
      <c r="Z86" s="185"/>
      <c r="AA86" s="186"/>
      <c r="AB86" s="75">
        <f>+ROUND(N87,2)</f>
        <v>0</v>
      </c>
      <c r="AC86" s="289" t="s">
        <v>163</v>
      </c>
    </row>
    <row r="87" spans="1:53" ht="15.75" x14ac:dyDescent="0.25">
      <c r="A87" s="169"/>
      <c r="B87" s="170"/>
      <c r="C87" s="170"/>
      <c r="D87" s="170"/>
      <c r="E87" s="170"/>
      <c r="F87" s="170"/>
      <c r="G87" s="170"/>
      <c r="H87" s="170"/>
      <c r="I87" s="170"/>
      <c r="J87" s="170"/>
      <c r="K87" s="170"/>
      <c r="L87" s="170"/>
      <c r="M87" s="171"/>
      <c r="N87" s="175"/>
      <c r="O87" s="176"/>
      <c r="P87" s="176"/>
      <c r="Q87" s="176"/>
      <c r="R87" s="176"/>
      <c r="S87" s="176"/>
      <c r="T87" s="176"/>
      <c r="U87" s="176"/>
      <c r="V87" s="176"/>
      <c r="W87" s="176"/>
      <c r="X87" s="177"/>
      <c r="Y87" s="178" t="s">
        <v>75</v>
      </c>
      <c r="Z87" s="179"/>
      <c r="AA87" s="180"/>
      <c r="AB87" s="72"/>
      <c r="AC87" s="290"/>
    </row>
    <row r="88" spans="1:53" ht="15.75" customHeight="1" x14ac:dyDescent="0.25">
      <c r="A88" s="169"/>
      <c r="B88" s="170"/>
      <c r="C88" s="170"/>
      <c r="D88" s="170"/>
      <c r="E88" s="170"/>
      <c r="F88" s="170"/>
      <c r="G88" s="170"/>
      <c r="H88" s="170"/>
      <c r="I88" s="170"/>
      <c r="J88" s="170"/>
      <c r="K88" s="170"/>
      <c r="L88" s="170"/>
      <c r="M88" s="171"/>
      <c r="N88" s="181" t="s">
        <v>83</v>
      </c>
      <c r="O88" s="182"/>
      <c r="P88" s="182"/>
      <c r="Q88" s="182"/>
      <c r="R88" s="182"/>
      <c r="S88" s="182"/>
      <c r="T88" s="182"/>
      <c r="U88" s="182"/>
      <c r="V88" s="182"/>
      <c r="W88" s="182"/>
      <c r="X88" s="182"/>
      <c r="Y88" s="182"/>
      <c r="Z88" s="182"/>
      <c r="AA88" s="183"/>
      <c r="AB88" s="40"/>
      <c r="AC88" s="41"/>
      <c r="AQ88" s="9"/>
      <c r="AR88" s="9"/>
      <c r="AS88" s="9"/>
      <c r="AT88" s="9"/>
      <c r="AU88" s="9"/>
      <c r="AV88" s="9"/>
      <c r="AW88" s="9"/>
      <c r="AX88" s="9"/>
      <c r="AY88" s="9"/>
      <c r="AZ88" s="9"/>
      <c r="BA88" s="9"/>
    </row>
    <row r="89" spans="1:53" ht="31.5" x14ac:dyDescent="0.25">
      <c r="A89" s="169"/>
      <c r="B89" s="170"/>
      <c r="C89" s="170"/>
      <c r="D89" s="170"/>
      <c r="E89" s="170"/>
      <c r="F89" s="170"/>
      <c r="G89" s="170"/>
      <c r="H89" s="170"/>
      <c r="I89" s="170"/>
      <c r="J89" s="170"/>
      <c r="K89" s="170"/>
      <c r="L89" s="170"/>
      <c r="M89" s="171"/>
      <c r="N89" s="204" t="s">
        <v>84</v>
      </c>
      <c r="O89" s="205"/>
      <c r="P89" s="205"/>
      <c r="Q89" s="205"/>
      <c r="R89" s="205"/>
      <c r="S89" s="205"/>
      <c r="T89" s="205"/>
      <c r="U89" s="205"/>
      <c r="V89" s="205"/>
      <c r="W89" s="205"/>
      <c r="X89" s="205"/>
      <c r="Y89" s="205"/>
      <c r="Z89" s="205"/>
      <c r="AA89" s="206"/>
      <c r="AB89" s="73"/>
      <c r="AC89" s="41" t="s">
        <v>89</v>
      </c>
      <c r="AQ89" s="9"/>
      <c r="AR89" s="9"/>
      <c r="AS89" s="9"/>
      <c r="AT89" s="9"/>
      <c r="AU89" s="9"/>
      <c r="AV89" s="9"/>
      <c r="AW89" s="9"/>
      <c r="AX89" s="9"/>
      <c r="AY89" s="9"/>
      <c r="AZ89" s="9"/>
      <c r="BA89" s="9"/>
    </row>
    <row r="90" spans="1:53" ht="15.75" customHeight="1" x14ac:dyDescent="0.25">
      <c r="A90" s="172"/>
      <c r="B90" s="173"/>
      <c r="C90" s="173"/>
      <c r="D90" s="173"/>
      <c r="E90" s="173"/>
      <c r="F90" s="173"/>
      <c r="G90" s="173"/>
      <c r="H90" s="173"/>
      <c r="I90" s="173"/>
      <c r="J90" s="173"/>
      <c r="K90" s="173"/>
      <c r="L90" s="173"/>
      <c r="M90" s="174"/>
      <c r="N90" s="163"/>
      <c r="O90" s="164"/>
      <c r="P90" s="164"/>
      <c r="Q90" s="164"/>
      <c r="R90" s="164"/>
      <c r="S90" s="164"/>
      <c r="T90" s="164"/>
      <c r="U90" s="164"/>
      <c r="V90" s="164"/>
      <c r="W90" s="164"/>
      <c r="X90" s="164"/>
      <c r="Y90" s="164"/>
      <c r="Z90" s="164"/>
      <c r="AA90" s="165"/>
      <c r="AB90" s="60"/>
      <c r="AC90" s="41" t="s">
        <v>231</v>
      </c>
    </row>
    <row r="91" spans="1:53" ht="30" customHeight="1" x14ac:dyDescent="0.25">
      <c r="A91" s="166" t="s">
        <v>86</v>
      </c>
      <c r="B91" s="167"/>
      <c r="C91" s="167"/>
      <c r="D91" s="167"/>
      <c r="E91" s="167"/>
      <c r="F91" s="167"/>
      <c r="G91" s="167"/>
      <c r="H91" s="167"/>
      <c r="I91" s="167"/>
      <c r="J91" s="167"/>
      <c r="K91" s="167"/>
      <c r="L91" s="167"/>
      <c r="M91" s="168"/>
      <c r="N91" s="184"/>
      <c r="O91" s="185"/>
      <c r="P91" s="185"/>
      <c r="Q91" s="185"/>
      <c r="R91" s="185"/>
      <c r="S91" s="185"/>
      <c r="T91" s="185"/>
      <c r="U91" s="185"/>
      <c r="V91" s="185"/>
      <c r="W91" s="185"/>
      <c r="X91" s="185"/>
      <c r="Y91" s="185"/>
      <c r="Z91" s="185"/>
      <c r="AA91" s="186"/>
      <c r="AB91" s="75">
        <f>+ROUND(N92,2)</f>
        <v>0</v>
      </c>
      <c r="AC91" s="289" t="s">
        <v>164</v>
      </c>
    </row>
    <row r="92" spans="1:53" ht="15.75" x14ac:dyDescent="0.25">
      <c r="A92" s="169"/>
      <c r="B92" s="170"/>
      <c r="C92" s="170"/>
      <c r="D92" s="170"/>
      <c r="E92" s="170"/>
      <c r="F92" s="170"/>
      <c r="G92" s="170"/>
      <c r="H92" s="170"/>
      <c r="I92" s="170"/>
      <c r="J92" s="170"/>
      <c r="K92" s="170"/>
      <c r="L92" s="170"/>
      <c r="M92" s="171"/>
      <c r="N92" s="175"/>
      <c r="O92" s="176"/>
      <c r="P92" s="176"/>
      <c r="Q92" s="176"/>
      <c r="R92" s="176"/>
      <c r="S92" s="176"/>
      <c r="T92" s="176"/>
      <c r="U92" s="176"/>
      <c r="V92" s="176"/>
      <c r="W92" s="176"/>
      <c r="X92" s="177"/>
      <c r="Y92" s="178" t="s">
        <v>75</v>
      </c>
      <c r="Z92" s="179"/>
      <c r="AA92" s="180"/>
      <c r="AB92" s="72"/>
      <c r="AC92" s="290"/>
    </row>
    <row r="93" spans="1:53" ht="15.75" customHeight="1" x14ac:dyDescent="0.25">
      <c r="A93" s="169"/>
      <c r="B93" s="170"/>
      <c r="C93" s="170"/>
      <c r="D93" s="170"/>
      <c r="E93" s="170"/>
      <c r="F93" s="170"/>
      <c r="G93" s="170"/>
      <c r="H93" s="170"/>
      <c r="I93" s="170"/>
      <c r="J93" s="170"/>
      <c r="K93" s="170"/>
      <c r="L93" s="170"/>
      <c r="M93" s="171"/>
      <c r="N93" s="181" t="s">
        <v>83</v>
      </c>
      <c r="O93" s="182"/>
      <c r="P93" s="182"/>
      <c r="Q93" s="182"/>
      <c r="R93" s="182"/>
      <c r="S93" s="182"/>
      <c r="T93" s="182"/>
      <c r="U93" s="182"/>
      <c r="V93" s="182"/>
      <c r="W93" s="182"/>
      <c r="X93" s="182"/>
      <c r="Y93" s="182"/>
      <c r="Z93" s="182"/>
      <c r="AA93" s="183"/>
      <c r="AB93" s="40"/>
      <c r="AC93" s="41"/>
      <c r="AQ93" s="9"/>
      <c r="AR93" s="9"/>
      <c r="AS93" s="9"/>
      <c r="AT93" s="9"/>
      <c r="AU93" s="9"/>
      <c r="AV93" s="9"/>
      <c r="AW93" s="9"/>
      <c r="AX93" s="9"/>
      <c r="AY93" s="9"/>
      <c r="AZ93" s="9"/>
      <c r="BA93" s="9"/>
    </row>
    <row r="94" spans="1:53" ht="31.5" x14ac:dyDescent="0.25">
      <c r="A94" s="169"/>
      <c r="B94" s="170"/>
      <c r="C94" s="170"/>
      <c r="D94" s="170"/>
      <c r="E94" s="170"/>
      <c r="F94" s="170"/>
      <c r="G94" s="170"/>
      <c r="H94" s="170"/>
      <c r="I94" s="170"/>
      <c r="J94" s="170"/>
      <c r="K94" s="170"/>
      <c r="L94" s="170"/>
      <c r="M94" s="171"/>
      <c r="N94" s="204" t="s">
        <v>84</v>
      </c>
      <c r="O94" s="205"/>
      <c r="P94" s="205"/>
      <c r="Q94" s="205"/>
      <c r="R94" s="205"/>
      <c r="S94" s="205"/>
      <c r="T94" s="205"/>
      <c r="U94" s="205"/>
      <c r="V94" s="205"/>
      <c r="W94" s="205"/>
      <c r="X94" s="205"/>
      <c r="Y94" s="205"/>
      <c r="Z94" s="205"/>
      <c r="AA94" s="206"/>
      <c r="AB94" s="73"/>
      <c r="AC94" s="41" t="s">
        <v>90</v>
      </c>
      <c r="AQ94" s="9"/>
      <c r="AR94" s="9"/>
      <c r="AS94" s="9"/>
      <c r="AT94" s="9"/>
      <c r="AU94" s="9"/>
      <c r="AV94" s="9"/>
      <c r="AW94" s="9"/>
      <c r="AX94" s="9"/>
      <c r="AY94" s="9"/>
      <c r="AZ94" s="9"/>
      <c r="BA94" s="9"/>
    </row>
    <row r="95" spans="1:53" s="2" customFormat="1" ht="18" customHeight="1" x14ac:dyDescent="0.25">
      <c r="A95" s="172"/>
      <c r="B95" s="173"/>
      <c r="C95" s="173"/>
      <c r="D95" s="173"/>
      <c r="E95" s="173"/>
      <c r="F95" s="173"/>
      <c r="G95" s="173"/>
      <c r="H95" s="173"/>
      <c r="I95" s="173"/>
      <c r="J95" s="173"/>
      <c r="K95" s="173"/>
      <c r="L95" s="173"/>
      <c r="M95" s="174"/>
      <c r="N95" s="163"/>
      <c r="O95" s="164"/>
      <c r="P95" s="164"/>
      <c r="Q95" s="164"/>
      <c r="R95" s="164"/>
      <c r="S95" s="164"/>
      <c r="T95" s="164"/>
      <c r="U95" s="164"/>
      <c r="V95" s="164"/>
      <c r="W95" s="164"/>
      <c r="X95" s="164"/>
      <c r="Y95" s="164"/>
      <c r="Z95" s="164"/>
      <c r="AA95" s="165"/>
      <c r="AB95" s="33"/>
      <c r="AC95" s="291" t="s">
        <v>166</v>
      </c>
    </row>
    <row r="96" spans="1:53" ht="60.75" customHeight="1" x14ac:dyDescent="0.25">
      <c r="A96" s="187" t="s">
        <v>93</v>
      </c>
      <c r="B96" s="188"/>
      <c r="C96" s="188"/>
      <c r="D96" s="188"/>
      <c r="E96" s="188"/>
      <c r="F96" s="188"/>
      <c r="G96" s="188"/>
      <c r="H96" s="188"/>
      <c r="I96" s="188"/>
      <c r="J96" s="188"/>
      <c r="K96" s="188"/>
      <c r="L96" s="188"/>
      <c r="M96" s="188"/>
      <c r="N96" s="188"/>
      <c r="O96" s="188"/>
      <c r="P96" s="188"/>
      <c r="Q96" s="188"/>
      <c r="R96" s="188"/>
      <c r="S96" s="188"/>
      <c r="T96" s="188"/>
      <c r="U96" s="188"/>
      <c r="V96" s="188"/>
      <c r="W96" s="188"/>
      <c r="X96" s="188"/>
      <c r="Y96" s="188"/>
      <c r="Z96" s="188"/>
      <c r="AA96" s="189"/>
      <c r="AB96" s="74"/>
      <c r="AC96" s="292"/>
    </row>
    <row r="97" spans="1:29" ht="60.75" customHeight="1" x14ac:dyDescent="0.25">
      <c r="A97" s="158" t="s">
        <v>10</v>
      </c>
      <c r="B97" s="160"/>
      <c r="C97" s="158" t="s">
        <v>87</v>
      </c>
      <c r="D97" s="159"/>
      <c r="E97" s="159"/>
      <c r="F97" s="159"/>
      <c r="G97" s="159"/>
      <c r="H97" s="159"/>
      <c r="I97" s="159"/>
      <c r="J97" s="160"/>
      <c r="K97" s="158" t="s">
        <v>94</v>
      </c>
      <c r="L97" s="159"/>
      <c r="M97" s="159"/>
      <c r="N97" s="159"/>
      <c r="O97" s="159"/>
      <c r="P97" s="159"/>
      <c r="Q97" s="159"/>
      <c r="R97" s="159"/>
      <c r="S97" s="159"/>
      <c r="T97" s="159"/>
      <c r="U97" s="159"/>
      <c r="V97" s="160"/>
      <c r="W97" s="158" t="s">
        <v>88</v>
      </c>
      <c r="X97" s="159"/>
      <c r="Y97" s="159"/>
      <c r="Z97" s="159"/>
      <c r="AA97" s="160"/>
      <c r="AB97" s="75">
        <f>+ROUND(W98,2)</f>
        <v>0</v>
      </c>
      <c r="AC97" s="41" t="s">
        <v>91</v>
      </c>
    </row>
    <row r="98" spans="1:29" ht="15" customHeight="1" x14ac:dyDescent="0.25">
      <c r="A98" s="161">
        <v>1</v>
      </c>
      <c r="B98" s="162"/>
      <c r="C98" s="152"/>
      <c r="D98" s="153"/>
      <c r="E98" s="153"/>
      <c r="F98" s="153"/>
      <c r="G98" s="153"/>
      <c r="H98" s="153"/>
      <c r="I98" s="153"/>
      <c r="J98" s="154"/>
      <c r="K98" s="152"/>
      <c r="L98" s="153"/>
      <c r="M98" s="153"/>
      <c r="N98" s="153"/>
      <c r="O98" s="153"/>
      <c r="P98" s="153"/>
      <c r="Q98" s="153"/>
      <c r="R98" s="153"/>
      <c r="S98" s="153"/>
      <c r="T98" s="153"/>
      <c r="U98" s="153"/>
      <c r="V98" s="154"/>
      <c r="W98" s="155"/>
      <c r="X98" s="156"/>
      <c r="Y98" s="156"/>
      <c r="Z98" s="156"/>
      <c r="AA98" s="157"/>
      <c r="AB98" s="75">
        <f>+ROUND(W99,2)</f>
        <v>0</v>
      </c>
      <c r="AC98" s="41" t="s">
        <v>167</v>
      </c>
    </row>
    <row r="99" spans="1:29" ht="31.5" x14ac:dyDescent="0.25">
      <c r="A99" s="161">
        <v>2</v>
      </c>
      <c r="B99" s="162"/>
      <c r="C99" s="152"/>
      <c r="D99" s="153"/>
      <c r="E99" s="153"/>
      <c r="F99" s="153"/>
      <c r="G99" s="153"/>
      <c r="H99" s="153"/>
      <c r="I99" s="153"/>
      <c r="J99" s="154"/>
      <c r="K99" s="152"/>
      <c r="L99" s="153"/>
      <c r="M99" s="153"/>
      <c r="N99" s="153"/>
      <c r="O99" s="153"/>
      <c r="P99" s="153"/>
      <c r="Q99" s="153"/>
      <c r="R99" s="153"/>
      <c r="S99" s="153"/>
      <c r="T99" s="153"/>
      <c r="U99" s="153"/>
      <c r="V99" s="154"/>
      <c r="W99" s="155"/>
      <c r="X99" s="156"/>
      <c r="Y99" s="156"/>
      <c r="Z99" s="156"/>
      <c r="AA99" s="157"/>
      <c r="AB99" s="75">
        <f>+ROUND(W100,2)</f>
        <v>0</v>
      </c>
      <c r="AC99" s="41" t="s">
        <v>165</v>
      </c>
    </row>
    <row r="100" spans="1:29" ht="15" customHeight="1" x14ac:dyDescent="0.25">
      <c r="A100" s="161">
        <v>3</v>
      </c>
      <c r="B100" s="162"/>
      <c r="C100" s="152"/>
      <c r="D100" s="153"/>
      <c r="E100" s="153"/>
      <c r="F100" s="153"/>
      <c r="G100" s="153"/>
      <c r="H100" s="153"/>
      <c r="I100" s="153"/>
      <c r="J100" s="154"/>
      <c r="K100" s="152"/>
      <c r="L100" s="153"/>
      <c r="M100" s="153"/>
      <c r="N100" s="153"/>
      <c r="O100" s="153"/>
      <c r="P100" s="153"/>
      <c r="Q100" s="153"/>
      <c r="R100" s="153"/>
      <c r="S100" s="153"/>
      <c r="T100" s="153"/>
      <c r="U100" s="153"/>
      <c r="V100" s="154"/>
      <c r="W100" s="155"/>
      <c r="X100" s="156"/>
      <c r="Y100" s="156"/>
      <c r="Z100" s="156"/>
      <c r="AA100" s="157"/>
      <c r="AB100" s="75">
        <f t="shared" ref="AB100:AB106" si="0">+ROUND(W101,2)</f>
        <v>0</v>
      </c>
      <c r="AC100" s="41"/>
    </row>
    <row r="101" spans="1:29" ht="15" customHeight="1" x14ac:dyDescent="0.25">
      <c r="A101" s="161">
        <v>4</v>
      </c>
      <c r="B101" s="162"/>
      <c r="C101" s="152"/>
      <c r="D101" s="153"/>
      <c r="E101" s="153"/>
      <c r="F101" s="153"/>
      <c r="G101" s="153"/>
      <c r="H101" s="153"/>
      <c r="I101" s="153"/>
      <c r="J101" s="154"/>
      <c r="K101" s="152"/>
      <c r="L101" s="153"/>
      <c r="M101" s="153"/>
      <c r="N101" s="153"/>
      <c r="O101" s="153"/>
      <c r="P101" s="153"/>
      <c r="Q101" s="153"/>
      <c r="R101" s="153"/>
      <c r="S101" s="153"/>
      <c r="T101" s="153"/>
      <c r="U101" s="153"/>
      <c r="V101" s="154"/>
      <c r="W101" s="155"/>
      <c r="X101" s="156"/>
      <c r="Y101" s="156"/>
      <c r="Z101" s="156"/>
      <c r="AA101" s="157"/>
      <c r="AB101" s="75">
        <f t="shared" si="0"/>
        <v>0</v>
      </c>
      <c r="AC101" s="41"/>
    </row>
    <row r="102" spans="1:29" ht="15" customHeight="1" x14ac:dyDescent="0.25">
      <c r="A102" s="161">
        <v>5</v>
      </c>
      <c r="B102" s="162"/>
      <c r="C102" s="152"/>
      <c r="D102" s="153"/>
      <c r="E102" s="153"/>
      <c r="F102" s="153"/>
      <c r="G102" s="153"/>
      <c r="H102" s="153"/>
      <c r="I102" s="153"/>
      <c r="J102" s="154"/>
      <c r="K102" s="152"/>
      <c r="L102" s="153"/>
      <c r="M102" s="153"/>
      <c r="N102" s="153"/>
      <c r="O102" s="153"/>
      <c r="P102" s="153"/>
      <c r="Q102" s="153"/>
      <c r="R102" s="153"/>
      <c r="S102" s="153"/>
      <c r="T102" s="153"/>
      <c r="U102" s="153"/>
      <c r="V102" s="154"/>
      <c r="W102" s="155"/>
      <c r="X102" s="156"/>
      <c r="Y102" s="156"/>
      <c r="Z102" s="156"/>
      <c r="AA102" s="157"/>
      <c r="AB102" s="75">
        <f t="shared" si="0"/>
        <v>0</v>
      </c>
      <c r="AC102" s="41"/>
    </row>
    <row r="103" spans="1:29" ht="15" customHeight="1" x14ac:dyDescent="0.25">
      <c r="A103" s="161">
        <v>6</v>
      </c>
      <c r="B103" s="162"/>
      <c r="C103" s="152"/>
      <c r="D103" s="153"/>
      <c r="E103" s="153"/>
      <c r="F103" s="153"/>
      <c r="G103" s="153"/>
      <c r="H103" s="153"/>
      <c r="I103" s="153"/>
      <c r="J103" s="154"/>
      <c r="K103" s="152"/>
      <c r="L103" s="153"/>
      <c r="M103" s="153"/>
      <c r="N103" s="153"/>
      <c r="O103" s="153"/>
      <c r="P103" s="153"/>
      <c r="Q103" s="153"/>
      <c r="R103" s="153"/>
      <c r="S103" s="153"/>
      <c r="T103" s="153"/>
      <c r="U103" s="153"/>
      <c r="V103" s="154"/>
      <c r="W103" s="155"/>
      <c r="X103" s="156"/>
      <c r="Y103" s="156"/>
      <c r="Z103" s="156"/>
      <c r="AA103" s="157"/>
      <c r="AB103" s="75">
        <f t="shared" si="0"/>
        <v>0</v>
      </c>
      <c r="AC103" s="41"/>
    </row>
    <row r="104" spans="1:29" ht="15" customHeight="1" x14ac:dyDescent="0.25">
      <c r="A104" s="161">
        <v>7</v>
      </c>
      <c r="B104" s="162"/>
      <c r="C104" s="152"/>
      <c r="D104" s="153"/>
      <c r="E104" s="153"/>
      <c r="F104" s="153"/>
      <c r="G104" s="153"/>
      <c r="H104" s="153"/>
      <c r="I104" s="153"/>
      <c r="J104" s="154"/>
      <c r="K104" s="152"/>
      <c r="L104" s="153"/>
      <c r="M104" s="153"/>
      <c r="N104" s="153"/>
      <c r="O104" s="153"/>
      <c r="P104" s="153"/>
      <c r="Q104" s="153"/>
      <c r="R104" s="153"/>
      <c r="S104" s="153"/>
      <c r="T104" s="153"/>
      <c r="U104" s="153"/>
      <c r="V104" s="154"/>
      <c r="W104" s="155"/>
      <c r="X104" s="156"/>
      <c r="Y104" s="156"/>
      <c r="Z104" s="156"/>
      <c r="AA104" s="157"/>
      <c r="AB104" s="75">
        <f t="shared" si="0"/>
        <v>0</v>
      </c>
      <c r="AC104" s="293" t="s">
        <v>208</v>
      </c>
    </row>
    <row r="105" spans="1:29" ht="15" customHeight="1" x14ac:dyDescent="0.25">
      <c r="A105" s="161">
        <v>8</v>
      </c>
      <c r="B105" s="162"/>
      <c r="C105" s="152"/>
      <c r="D105" s="153"/>
      <c r="E105" s="153"/>
      <c r="F105" s="153"/>
      <c r="G105" s="153"/>
      <c r="H105" s="153"/>
      <c r="I105" s="153"/>
      <c r="J105" s="154"/>
      <c r="K105" s="152"/>
      <c r="L105" s="153"/>
      <c r="M105" s="153"/>
      <c r="N105" s="153"/>
      <c r="O105" s="153"/>
      <c r="P105" s="153"/>
      <c r="Q105" s="153"/>
      <c r="R105" s="153"/>
      <c r="S105" s="153"/>
      <c r="T105" s="153"/>
      <c r="U105" s="153"/>
      <c r="V105" s="154"/>
      <c r="W105" s="155"/>
      <c r="X105" s="156"/>
      <c r="Y105" s="156"/>
      <c r="Z105" s="156"/>
      <c r="AA105" s="157"/>
      <c r="AB105" s="75">
        <f t="shared" si="0"/>
        <v>0</v>
      </c>
      <c r="AC105" s="294"/>
    </row>
    <row r="106" spans="1:29" ht="15" customHeight="1" x14ac:dyDescent="0.25">
      <c r="A106" s="161">
        <v>9</v>
      </c>
      <c r="B106" s="162"/>
      <c r="C106" s="152"/>
      <c r="D106" s="153"/>
      <c r="E106" s="153"/>
      <c r="F106" s="153"/>
      <c r="G106" s="153"/>
      <c r="H106" s="153"/>
      <c r="I106" s="153"/>
      <c r="J106" s="154"/>
      <c r="K106" s="152"/>
      <c r="L106" s="153"/>
      <c r="M106" s="153"/>
      <c r="N106" s="153"/>
      <c r="O106" s="153"/>
      <c r="P106" s="153"/>
      <c r="Q106" s="153"/>
      <c r="R106" s="153"/>
      <c r="S106" s="153"/>
      <c r="T106" s="153"/>
      <c r="U106" s="153"/>
      <c r="V106" s="154"/>
      <c r="W106" s="155"/>
      <c r="X106" s="156"/>
      <c r="Y106" s="156"/>
      <c r="Z106" s="156"/>
      <c r="AA106" s="157"/>
      <c r="AB106" s="75">
        <f t="shared" si="0"/>
        <v>0</v>
      </c>
      <c r="AC106" s="295"/>
    </row>
    <row r="107" spans="1:29" ht="15.75" x14ac:dyDescent="0.25">
      <c r="A107" s="161">
        <v>10</v>
      </c>
      <c r="B107" s="162"/>
      <c r="C107" s="152"/>
      <c r="D107" s="153"/>
      <c r="E107" s="153"/>
      <c r="F107" s="153"/>
      <c r="G107" s="153"/>
      <c r="H107" s="153"/>
      <c r="I107" s="153"/>
      <c r="J107" s="154"/>
      <c r="K107" s="152"/>
      <c r="L107" s="153"/>
      <c r="M107" s="153"/>
      <c r="N107" s="153"/>
      <c r="O107" s="153"/>
      <c r="P107" s="153"/>
      <c r="Q107" s="153"/>
      <c r="R107" s="153"/>
      <c r="S107" s="153"/>
      <c r="T107" s="153"/>
      <c r="U107" s="153"/>
      <c r="V107" s="154"/>
      <c r="W107" s="155"/>
      <c r="X107" s="156"/>
      <c r="Y107" s="156"/>
      <c r="Z107" s="156"/>
      <c r="AA107" s="156"/>
      <c r="AB107" s="20"/>
      <c r="AC107" s="41" t="s">
        <v>92</v>
      </c>
    </row>
    <row r="108" spans="1:29" ht="15.75" customHeight="1" x14ac:dyDescent="0.25">
      <c r="A108" s="187" t="s">
        <v>238</v>
      </c>
      <c r="B108" s="188"/>
      <c r="C108" s="188"/>
      <c r="D108" s="188"/>
      <c r="E108" s="188"/>
      <c r="F108" s="188"/>
      <c r="G108" s="188"/>
      <c r="H108" s="188"/>
      <c r="I108" s="188"/>
      <c r="J108" s="188"/>
      <c r="K108" s="188"/>
      <c r="L108" s="188"/>
      <c r="M108" s="188"/>
      <c r="N108" s="188"/>
      <c r="O108" s="188"/>
      <c r="P108" s="188"/>
      <c r="Q108" s="188"/>
      <c r="R108" s="188"/>
      <c r="S108" s="188"/>
      <c r="T108" s="188"/>
      <c r="U108" s="188"/>
      <c r="V108" s="188"/>
      <c r="W108" s="188"/>
      <c r="X108" s="188"/>
      <c r="Y108" s="188"/>
      <c r="Z108" s="188"/>
      <c r="AA108" s="189"/>
      <c r="AB108" s="28"/>
      <c r="AC108" s="41"/>
    </row>
    <row r="109" spans="1:29" ht="24.75" customHeight="1" x14ac:dyDescent="0.25">
      <c r="A109" s="187" t="s">
        <v>105</v>
      </c>
      <c r="B109" s="188"/>
      <c r="C109" s="188"/>
      <c r="D109" s="188"/>
      <c r="E109" s="188"/>
      <c r="F109" s="188"/>
      <c r="G109" s="188"/>
      <c r="H109" s="188"/>
      <c r="I109" s="188"/>
      <c r="J109" s="188"/>
      <c r="K109" s="188"/>
      <c r="L109" s="188"/>
      <c r="M109" s="188"/>
      <c r="N109" s="188"/>
      <c r="O109" s="188"/>
      <c r="P109" s="188"/>
      <c r="Q109" s="188"/>
      <c r="R109" s="188"/>
      <c r="S109" s="188"/>
      <c r="T109" s="188"/>
      <c r="U109" s="188"/>
      <c r="V109" s="188"/>
      <c r="W109" s="188"/>
      <c r="X109" s="188"/>
      <c r="Y109" s="188"/>
      <c r="Z109" s="188"/>
      <c r="AA109" s="188"/>
      <c r="AB109" s="17"/>
      <c r="AC109" s="41"/>
    </row>
    <row r="110" spans="1:29" ht="15.75" customHeight="1" x14ac:dyDescent="0.25">
      <c r="A110" s="4">
        <v>1</v>
      </c>
      <c r="B110" s="134" t="s">
        <v>95</v>
      </c>
      <c r="C110" s="135"/>
      <c r="D110" s="135"/>
      <c r="E110" s="135"/>
      <c r="F110" s="135"/>
      <c r="G110" s="135"/>
      <c r="H110" s="135"/>
      <c r="I110" s="135"/>
      <c r="J110" s="135"/>
      <c r="K110" s="135"/>
      <c r="L110" s="135"/>
      <c r="M110" s="135"/>
      <c r="N110" s="135"/>
      <c r="O110" s="135"/>
      <c r="P110" s="135"/>
      <c r="Q110" s="135"/>
      <c r="R110" s="135"/>
      <c r="S110" s="135"/>
      <c r="T110" s="135"/>
      <c r="U110" s="135"/>
      <c r="V110" s="135"/>
      <c r="W110" s="135"/>
      <c r="X110" s="135"/>
      <c r="Y110" s="135"/>
      <c r="Z110" s="135"/>
      <c r="AA110" s="135"/>
      <c r="AB110" s="17"/>
      <c r="AC110" s="41"/>
    </row>
    <row r="111" spans="1:29" ht="15" customHeight="1" x14ac:dyDescent="0.25">
      <c r="A111" s="4">
        <v>2</v>
      </c>
      <c r="B111" s="134" t="s">
        <v>96</v>
      </c>
      <c r="C111" s="135"/>
      <c r="D111" s="135"/>
      <c r="E111" s="135"/>
      <c r="F111" s="135"/>
      <c r="G111" s="135"/>
      <c r="H111" s="135"/>
      <c r="I111" s="135"/>
      <c r="J111" s="135"/>
      <c r="K111" s="135"/>
      <c r="L111" s="135"/>
      <c r="M111" s="135"/>
      <c r="N111" s="135"/>
      <c r="O111" s="135"/>
      <c r="P111" s="135"/>
      <c r="Q111" s="135"/>
      <c r="R111" s="135"/>
      <c r="S111" s="135"/>
      <c r="T111" s="135"/>
      <c r="U111" s="135"/>
      <c r="V111" s="135"/>
      <c r="W111" s="135"/>
      <c r="X111" s="135"/>
      <c r="Y111" s="135"/>
      <c r="Z111" s="135"/>
      <c r="AA111" s="135"/>
      <c r="AB111" s="17"/>
      <c r="AC111" s="41"/>
    </row>
    <row r="112" spans="1:29" ht="30.75" customHeight="1" x14ac:dyDescent="0.25">
      <c r="A112" s="4">
        <v>3</v>
      </c>
      <c r="B112" s="134" t="s">
        <v>97</v>
      </c>
      <c r="C112" s="135"/>
      <c r="D112" s="135"/>
      <c r="E112" s="135"/>
      <c r="F112" s="135"/>
      <c r="G112" s="135"/>
      <c r="H112" s="135"/>
      <c r="I112" s="135"/>
      <c r="J112" s="135"/>
      <c r="K112" s="135"/>
      <c r="L112" s="135"/>
      <c r="M112" s="135"/>
      <c r="N112" s="135"/>
      <c r="O112" s="135"/>
      <c r="P112" s="135"/>
      <c r="Q112" s="135"/>
      <c r="R112" s="135"/>
      <c r="S112" s="135"/>
      <c r="T112" s="135"/>
      <c r="U112" s="135"/>
      <c r="V112" s="135"/>
      <c r="W112" s="135"/>
      <c r="X112" s="135"/>
      <c r="Y112" s="135"/>
      <c r="Z112" s="135"/>
      <c r="AA112" s="135"/>
      <c r="AB112" s="17"/>
      <c r="AC112" s="41"/>
    </row>
    <row r="113" spans="1:29" ht="33.75" customHeight="1" x14ac:dyDescent="0.25">
      <c r="A113" s="4">
        <v>4</v>
      </c>
      <c r="B113" s="134" t="s">
        <v>98</v>
      </c>
      <c r="C113" s="135"/>
      <c r="D113" s="135"/>
      <c r="E113" s="135"/>
      <c r="F113" s="135"/>
      <c r="G113" s="135"/>
      <c r="H113" s="135"/>
      <c r="I113" s="135"/>
      <c r="J113" s="135"/>
      <c r="K113" s="135"/>
      <c r="L113" s="135"/>
      <c r="M113" s="135"/>
      <c r="N113" s="135"/>
      <c r="O113" s="135"/>
      <c r="P113" s="135"/>
      <c r="Q113" s="135"/>
      <c r="R113" s="135"/>
      <c r="S113" s="135"/>
      <c r="T113" s="135"/>
      <c r="U113" s="135"/>
      <c r="V113" s="135"/>
      <c r="W113" s="135"/>
      <c r="X113" s="135"/>
      <c r="Y113" s="135"/>
      <c r="Z113" s="135"/>
      <c r="AA113" s="135"/>
      <c r="AB113" s="17"/>
      <c r="AC113" s="41"/>
    </row>
    <row r="114" spans="1:29" ht="54" customHeight="1" x14ac:dyDescent="0.25">
      <c r="A114" s="4">
        <v>5</v>
      </c>
      <c r="B114" s="134" t="s">
        <v>133</v>
      </c>
      <c r="C114" s="135"/>
      <c r="D114" s="135"/>
      <c r="E114" s="135"/>
      <c r="F114" s="135"/>
      <c r="G114" s="135"/>
      <c r="H114" s="135"/>
      <c r="I114" s="135"/>
      <c r="J114" s="135"/>
      <c r="K114" s="135"/>
      <c r="L114" s="135"/>
      <c r="M114" s="135"/>
      <c r="N114" s="135"/>
      <c r="O114" s="135"/>
      <c r="P114" s="135"/>
      <c r="Q114" s="135"/>
      <c r="R114" s="135"/>
      <c r="S114" s="135"/>
      <c r="T114" s="135"/>
      <c r="U114" s="135"/>
      <c r="V114" s="135"/>
      <c r="W114" s="135"/>
      <c r="X114" s="135"/>
      <c r="Y114" s="135"/>
      <c r="Z114" s="135"/>
      <c r="AA114" s="135"/>
      <c r="AB114" s="17"/>
      <c r="AC114" s="41"/>
    </row>
    <row r="115" spans="1:29" ht="82.5" customHeight="1" x14ac:dyDescent="0.25">
      <c r="A115" s="4">
        <v>6</v>
      </c>
      <c r="B115" s="134" t="s">
        <v>99</v>
      </c>
      <c r="C115" s="135"/>
      <c r="D115" s="135"/>
      <c r="E115" s="135"/>
      <c r="F115" s="135"/>
      <c r="G115" s="135"/>
      <c r="H115" s="135"/>
      <c r="I115" s="135"/>
      <c r="J115" s="135"/>
      <c r="K115" s="135"/>
      <c r="L115" s="135"/>
      <c r="M115" s="135"/>
      <c r="N115" s="135"/>
      <c r="O115" s="135"/>
      <c r="P115" s="135"/>
      <c r="Q115" s="135"/>
      <c r="R115" s="135"/>
      <c r="S115" s="135"/>
      <c r="T115" s="135"/>
      <c r="U115" s="135"/>
      <c r="V115" s="135"/>
      <c r="W115" s="135"/>
      <c r="X115" s="135"/>
      <c r="Y115" s="135"/>
      <c r="Z115" s="135"/>
      <c r="AA115" s="136"/>
      <c r="AB115" s="21"/>
      <c r="AC115" s="41" t="s">
        <v>168</v>
      </c>
    </row>
    <row r="116" spans="1:29" ht="91.5" customHeight="1" x14ac:dyDescent="0.25">
      <c r="A116" s="4">
        <v>7</v>
      </c>
      <c r="B116" s="134" t="s">
        <v>118</v>
      </c>
      <c r="C116" s="135"/>
      <c r="D116" s="135"/>
      <c r="E116" s="135"/>
      <c r="F116" s="135"/>
      <c r="G116" s="135"/>
      <c r="H116" s="135"/>
      <c r="I116" s="135"/>
      <c r="J116" s="135"/>
      <c r="K116" s="135"/>
      <c r="L116" s="135"/>
      <c r="M116" s="135"/>
      <c r="N116" s="135"/>
      <c r="O116" s="135"/>
      <c r="P116" s="135"/>
      <c r="Q116" s="135"/>
      <c r="R116" s="135"/>
      <c r="S116" s="135"/>
      <c r="T116" s="135"/>
      <c r="U116" s="135"/>
      <c r="V116" s="135"/>
      <c r="W116" s="136"/>
      <c r="X116" s="259"/>
      <c r="Y116" s="153"/>
      <c r="Z116" s="153"/>
      <c r="AA116" s="153"/>
      <c r="AB116" s="17"/>
      <c r="AC116" s="41"/>
    </row>
    <row r="117" spans="1:29" ht="139.5" customHeight="1" x14ac:dyDescent="0.25">
      <c r="A117" s="4">
        <v>8</v>
      </c>
      <c r="B117" s="134" t="s">
        <v>100</v>
      </c>
      <c r="C117" s="135"/>
      <c r="D117" s="135"/>
      <c r="E117" s="135"/>
      <c r="F117" s="135"/>
      <c r="G117" s="135"/>
      <c r="H117" s="135"/>
      <c r="I117" s="135"/>
      <c r="J117" s="135"/>
      <c r="K117" s="135"/>
      <c r="L117" s="135"/>
      <c r="M117" s="135"/>
      <c r="N117" s="135"/>
      <c r="O117" s="135"/>
      <c r="P117" s="135"/>
      <c r="Q117" s="135"/>
      <c r="R117" s="135"/>
      <c r="S117" s="135"/>
      <c r="T117" s="135"/>
      <c r="U117" s="135"/>
      <c r="V117" s="135"/>
      <c r="W117" s="135"/>
      <c r="X117" s="135"/>
      <c r="Y117" s="135"/>
      <c r="Z117" s="135"/>
      <c r="AA117" s="135"/>
      <c r="AB117" s="17"/>
      <c r="AC117" s="41"/>
    </row>
    <row r="118" spans="1:29" ht="49.5" customHeight="1" x14ac:dyDescent="0.25">
      <c r="A118" s="4">
        <v>9</v>
      </c>
      <c r="B118" s="134" t="s">
        <v>101</v>
      </c>
      <c r="C118" s="135"/>
      <c r="D118" s="135"/>
      <c r="E118" s="135"/>
      <c r="F118" s="135"/>
      <c r="G118" s="135"/>
      <c r="H118" s="135"/>
      <c r="I118" s="135"/>
      <c r="J118" s="135"/>
      <c r="K118" s="135"/>
      <c r="L118" s="135"/>
      <c r="M118" s="135"/>
      <c r="N118" s="135"/>
      <c r="O118" s="135"/>
      <c r="P118" s="135"/>
      <c r="Q118" s="135"/>
      <c r="R118" s="135"/>
      <c r="S118" s="135"/>
      <c r="T118" s="135"/>
      <c r="U118" s="135"/>
      <c r="V118" s="135"/>
      <c r="W118" s="135"/>
      <c r="X118" s="135"/>
      <c r="Y118" s="135"/>
      <c r="Z118" s="135"/>
      <c r="AA118" s="135"/>
      <c r="AB118" s="17"/>
      <c r="AC118" s="41"/>
    </row>
    <row r="119" spans="1:29" ht="93" customHeight="1" x14ac:dyDescent="0.25">
      <c r="A119" s="4">
        <v>10</v>
      </c>
      <c r="B119" s="134" t="s">
        <v>102</v>
      </c>
      <c r="C119" s="135"/>
      <c r="D119" s="135"/>
      <c r="E119" s="135"/>
      <c r="F119" s="135"/>
      <c r="G119" s="135"/>
      <c r="H119" s="135"/>
      <c r="I119" s="135"/>
      <c r="J119" s="135"/>
      <c r="K119" s="135"/>
      <c r="L119" s="135"/>
      <c r="M119" s="135"/>
      <c r="N119" s="135"/>
      <c r="O119" s="135"/>
      <c r="P119" s="135"/>
      <c r="Q119" s="135"/>
      <c r="R119" s="135"/>
      <c r="S119" s="135"/>
      <c r="T119" s="135"/>
      <c r="U119" s="135"/>
      <c r="V119" s="135"/>
      <c r="W119" s="135"/>
      <c r="X119" s="135"/>
      <c r="Y119" s="135"/>
      <c r="Z119" s="135"/>
      <c r="AA119" s="135"/>
      <c r="AB119" s="17"/>
      <c r="AC119" s="41"/>
    </row>
    <row r="120" spans="1:29" ht="125.25" customHeight="1" x14ac:dyDescent="0.25">
      <c r="A120" s="4">
        <v>11</v>
      </c>
      <c r="B120" s="134" t="s">
        <v>103</v>
      </c>
      <c r="C120" s="135"/>
      <c r="D120" s="135"/>
      <c r="E120" s="135"/>
      <c r="F120" s="135"/>
      <c r="G120" s="135"/>
      <c r="H120" s="135"/>
      <c r="I120" s="135"/>
      <c r="J120" s="135"/>
      <c r="K120" s="135"/>
      <c r="L120" s="135"/>
      <c r="M120" s="135"/>
      <c r="N120" s="135"/>
      <c r="O120" s="135"/>
      <c r="P120" s="135"/>
      <c r="Q120" s="135"/>
      <c r="R120" s="135"/>
      <c r="S120" s="135"/>
      <c r="T120" s="135"/>
      <c r="U120" s="135"/>
      <c r="V120" s="135"/>
      <c r="W120" s="135"/>
      <c r="X120" s="135"/>
      <c r="Y120" s="135"/>
      <c r="Z120" s="135"/>
      <c r="AA120" s="136"/>
      <c r="AB120" s="28"/>
      <c r="AC120" s="41"/>
    </row>
    <row r="121" spans="1:29" ht="75.75" customHeight="1" x14ac:dyDescent="0.25">
      <c r="A121" s="187" t="s">
        <v>141</v>
      </c>
      <c r="B121" s="188"/>
      <c r="C121" s="188"/>
      <c r="D121" s="188"/>
      <c r="E121" s="188"/>
      <c r="F121" s="188"/>
      <c r="G121" s="188"/>
      <c r="H121" s="188"/>
      <c r="I121" s="188"/>
      <c r="J121" s="188"/>
      <c r="K121" s="188"/>
      <c r="L121" s="188"/>
      <c r="M121" s="188"/>
      <c r="N121" s="188"/>
      <c r="O121" s="188"/>
      <c r="P121" s="188"/>
      <c r="Q121" s="188"/>
      <c r="R121" s="188"/>
      <c r="S121" s="188"/>
      <c r="T121" s="188"/>
      <c r="U121" s="188"/>
      <c r="V121" s="188"/>
      <c r="W121" s="188"/>
      <c r="X121" s="188"/>
      <c r="Y121" s="188"/>
      <c r="Z121" s="188"/>
      <c r="AA121" s="188"/>
      <c r="AB121" s="17"/>
      <c r="AC121" s="41"/>
    </row>
    <row r="122" spans="1:29" ht="81" customHeight="1" x14ac:dyDescent="0.25">
      <c r="A122" s="4">
        <v>1</v>
      </c>
      <c r="B122" s="134" t="s">
        <v>104</v>
      </c>
      <c r="C122" s="135"/>
      <c r="D122" s="135"/>
      <c r="E122" s="135"/>
      <c r="F122" s="135"/>
      <c r="G122" s="135"/>
      <c r="H122" s="135"/>
      <c r="I122" s="135"/>
      <c r="J122" s="135"/>
      <c r="K122" s="135"/>
      <c r="L122" s="135"/>
      <c r="M122" s="135"/>
      <c r="N122" s="135"/>
      <c r="O122" s="135"/>
      <c r="P122" s="135"/>
      <c r="Q122" s="135"/>
      <c r="R122" s="135"/>
      <c r="S122" s="135"/>
      <c r="T122" s="135"/>
      <c r="U122" s="135"/>
      <c r="V122" s="135"/>
      <c r="W122" s="135"/>
      <c r="X122" s="135"/>
      <c r="Y122" s="135"/>
      <c r="Z122" s="135"/>
      <c r="AA122" s="135"/>
      <c r="AB122" s="17"/>
      <c r="AC122" s="41"/>
    </row>
    <row r="123" spans="1:29" ht="116.25" customHeight="1" x14ac:dyDescent="0.25">
      <c r="A123" s="4">
        <v>2</v>
      </c>
      <c r="B123" s="134" t="s">
        <v>106</v>
      </c>
      <c r="C123" s="135"/>
      <c r="D123" s="135"/>
      <c r="E123" s="135"/>
      <c r="F123" s="135"/>
      <c r="G123" s="135"/>
      <c r="H123" s="135"/>
      <c r="I123" s="135"/>
      <c r="J123" s="135"/>
      <c r="K123" s="135"/>
      <c r="L123" s="135"/>
      <c r="M123" s="135"/>
      <c r="N123" s="135"/>
      <c r="O123" s="135"/>
      <c r="P123" s="135"/>
      <c r="Q123" s="135"/>
      <c r="R123" s="135"/>
      <c r="S123" s="135"/>
      <c r="T123" s="135"/>
      <c r="U123" s="135"/>
      <c r="V123" s="135"/>
      <c r="W123" s="135"/>
      <c r="X123" s="135"/>
      <c r="Y123" s="135"/>
      <c r="Z123" s="135"/>
      <c r="AA123" s="135"/>
      <c r="AB123" s="17"/>
      <c r="AC123" s="41"/>
    </row>
    <row r="124" spans="1:29" ht="48.75" customHeight="1" x14ac:dyDescent="0.25">
      <c r="A124" s="4">
        <v>3</v>
      </c>
      <c r="B124" s="134" t="s">
        <v>107</v>
      </c>
      <c r="C124" s="135"/>
      <c r="D124" s="135"/>
      <c r="E124" s="135"/>
      <c r="F124" s="135"/>
      <c r="G124" s="135"/>
      <c r="H124" s="135"/>
      <c r="I124" s="135"/>
      <c r="J124" s="135"/>
      <c r="K124" s="135"/>
      <c r="L124" s="135"/>
      <c r="M124" s="135"/>
      <c r="N124" s="135"/>
      <c r="O124" s="135"/>
      <c r="P124" s="135"/>
      <c r="Q124" s="135"/>
      <c r="R124" s="135"/>
      <c r="S124" s="135"/>
      <c r="T124" s="135"/>
      <c r="U124" s="135"/>
      <c r="V124" s="135"/>
      <c r="W124" s="135"/>
      <c r="X124" s="135"/>
      <c r="Y124" s="135"/>
      <c r="Z124" s="135"/>
      <c r="AA124" s="135"/>
      <c r="AB124" s="17"/>
      <c r="AC124" s="41"/>
    </row>
    <row r="125" spans="1:29" ht="36.75" customHeight="1" x14ac:dyDescent="0.25">
      <c r="A125" s="4">
        <v>4</v>
      </c>
      <c r="B125" s="134" t="s">
        <v>108</v>
      </c>
      <c r="C125" s="135"/>
      <c r="D125" s="135"/>
      <c r="E125" s="135"/>
      <c r="F125" s="135"/>
      <c r="G125" s="135"/>
      <c r="H125" s="135"/>
      <c r="I125" s="135"/>
      <c r="J125" s="135"/>
      <c r="K125" s="135"/>
      <c r="L125" s="135"/>
      <c r="M125" s="135"/>
      <c r="N125" s="135"/>
      <c r="O125" s="135"/>
      <c r="P125" s="135"/>
      <c r="Q125" s="135"/>
      <c r="R125" s="135"/>
      <c r="S125" s="135"/>
      <c r="T125" s="135"/>
      <c r="U125" s="135"/>
      <c r="V125" s="135"/>
      <c r="W125" s="135"/>
      <c r="X125" s="135"/>
      <c r="Y125" s="135"/>
      <c r="Z125" s="135"/>
      <c r="AA125" s="135"/>
      <c r="AB125" s="17"/>
      <c r="AC125" s="41"/>
    </row>
    <row r="126" spans="1:29" ht="65.25" customHeight="1" x14ac:dyDescent="0.25">
      <c r="A126" s="4">
        <v>5</v>
      </c>
      <c r="B126" s="134" t="s">
        <v>109</v>
      </c>
      <c r="C126" s="135"/>
      <c r="D126" s="135"/>
      <c r="E126" s="135"/>
      <c r="F126" s="135"/>
      <c r="G126" s="135"/>
      <c r="H126" s="135"/>
      <c r="I126" s="135"/>
      <c r="J126" s="135"/>
      <c r="K126" s="135"/>
      <c r="L126" s="135"/>
      <c r="M126" s="135"/>
      <c r="N126" s="135"/>
      <c r="O126" s="135"/>
      <c r="P126" s="135"/>
      <c r="Q126" s="135"/>
      <c r="R126" s="135"/>
      <c r="S126" s="135"/>
      <c r="T126" s="135"/>
      <c r="U126" s="135"/>
      <c r="V126" s="135"/>
      <c r="W126" s="135"/>
      <c r="X126" s="135"/>
      <c r="Y126" s="135"/>
      <c r="Z126" s="135"/>
      <c r="AA126" s="135"/>
      <c r="AB126" s="17"/>
      <c r="AC126" s="41"/>
    </row>
    <row r="127" spans="1:29" ht="73.5" customHeight="1" x14ac:dyDescent="0.25">
      <c r="A127" s="4">
        <v>6</v>
      </c>
      <c r="B127" s="134" t="s">
        <v>110</v>
      </c>
      <c r="C127" s="135"/>
      <c r="D127" s="135"/>
      <c r="E127" s="135"/>
      <c r="F127" s="135"/>
      <c r="G127" s="135"/>
      <c r="H127" s="135"/>
      <c r="I127" s="135"/>
      <c r="J127" s="135"/>
      <c r="K127" s="135"/>
      <c r="L127" s="135"/>
      <c r="M127" s="135"/>
      <c r="N127" s="135"/>
      <c r="O127" s="135"/>
      <c r="P127" s="135"/>
      <c r="Q127" s="135"/>
      <c r="R127" s="135"/>
      <c r="S127" s="135"/>
      <c r="T127" s="135"/>
      <c r="U127" s="135"/>
      <c r="V127" s="135"/>
      <c r="W127" s="135"/>
      <c r="X127" s="135"/>
      <c r="Y127" s="135"/>
      <c r="Z127" s="135"/>
      <c r="AA127" s="135"/>
      <c r="AB127" s="17"/>
      <c r="AC127" s="41"/>
    </row>
    <row r="128" spans="1:29" ht="33" customHeight="1" x14ac:dyDescent="0.25">
      <c r="A128" s="4">
        <v>7</v>
      </c>
      <c r="B128" s="134" t="s">
        <v>111</v>
      </c>
      <c r="C128" s="135"/>
      <c r="D128" s="135"/>
      <c r="E128" s="135"/>
      <c r="F128" s="135"/>
      <c r="G128" s="135"/>
      <c r="H128" s="135"/>
      <c r="I128" s="135"/>
      <c r="J128" s="135"/>
      <c r="K128" s="135"/>
      <c r="L128" s="135"/>
      <c r="M128" s="135"/>
      <c r="N128" s="135"/>
      <c r="O128" s="135"/>
      <c r="P128" s="135"/>
      <c r="Q128" s="135"/>
      <c r="R128" s="135"/>
      <c r="S128" s="135"/>
      <c r="T128" s="135"/>
      <c r="U128" s="135"/>
      <c r="V128" s="135"/>
      <c r="W128" s="135"/>
      <c r="X128" s="135"/>
      <c r="Y128" s="135"/>
      <c r="Z128" s="135"/>
      <c r="AA128" s="136"/>
      <c r="AB128" s="75">
        <f>+ROUND(N129,2)</f>
        <v>0</v>
      </c>
      <c r="AC128" s="43" t="s">
        <v>160</v>
      </c>
    </row>
    <row r="129" spans="1:43" ht="30" customHeight="1" x14ac:dyDescent="0.25">
      <c r="A129" s="137" t="s">
        <v>115</v>
      </c>
      <c r="B129" s="138"/>
      <c r="C129" s="138"/>
      <c r="D129" s="138"/>
      <c r="E129" s="138"/>
      <c r="F129" s="138"/>
      <c r="G129" s="138"/>
      <c r="H129" s="138"/>
      <c r="I129" s="138"/>
      <c r="J129" s="138"/>
      <c r="K129" s="138"/>
      <c r="L129" s="138"/>
      <c r="M129" s="139"/>
      <c r="N129" s="140"/>
      <c r="O129" s="141"/>
      <c r="P129" s="141"/>
      <c r="Q129" s="141"/>
      <c r="R129" s="141"/>
      <c r="S129" s="141"/>
      <c r="T129" s="141"/>
      <c r="U129" s="141"/>
      <c r="V129" s="141"/>
      <c r="W129" s="141"/>
      <c r="X129" s="141"/>
      <c r="Y129" s="142"/>
      <c r="Z129" s="148" t="s">
        <v>114</v>
      </c>
      <c r="AA129" s="150"/>
      <c r="AB129" s="53"/>
      <c r="AC129" s="41"/>
    </row>
    <row r="130" spans="1:43" ht="46.5" customHeight="1" x14ac:dyDescent="0.25">
      <c r="A130" s="190" t="s">
        <v>112</v>
      </c>
      <c r="B130" s="191"/>
      <c r="C130" s="191"/>
      <c r="D130" s="191"/>
      <c r="E130" s="191"/>
      <c r="F130" s="191"/>
      <c r="G130" s="191"/>
      <c r="H130" s="191"/>
      <c r="I130" s="191"/>
      <c r="J130" s="191"/>
      <c r="K130" s="191"/>
      <c r="L130" s="191"/>
      <c r="M130" s="191"/>
      <c r="N130" s="191"/>
      <c r="O130" s="191"/>
      <c r="P130" s="191"/>
      <c r="Q130" s="191"/>
      <c r="R130" s="191"/>
      <c r="S130" s="191"/>
      <c r="T130" s="191"/>
      <c r="U130" s="191"/>
      <c r="V130" s="191"/>
      <c r="W130" s="191"/>
      <c r="X130" s="191"/>
      <c r="Y130" s="191"/>
      <c r="Z130" s="191"/>
      <c r="AA130" s="192"/>
      <c r="AB130" s="53"/>
      <c r="AC130" s="41"/>
    </row>
    <row r="131" spans="1:43" ht="30.75" customHeight="1" x14ac:dyDescent="0.25">
      <c r="A131" s="190" t="s">
        <v>113</v>
      </c>
      <c r="B131" s="191"/>
      <c r="C131" s="191"/>
      <c r="D131" s="191"/>
      <c r="E131" s="191"/>
      <c r="F131" s="191"/>
      <c r="G131" s="191"/>
      <c r="H131" s="191"/>
      <c r="I131" s="191"/>
      <c r="J131" s="191"/>
      <c r="K131" s="191"/>
      <c r="L131" s="191"/>
      <c r="M131" s="191"/>
      <c r="N131" s="191"/>
      <c r="O131" s="191"/>
      <c r="P131" s="191"/>
      <c r="Q131" s="191"/>
      <c r="R131" s="191"/>
      <c r="S131" s="191"/>
      <c r="T131" s="191"/>
      <c r="U131" s="191"/>
      <c r="V131" s="191"/>
      <c r="W131" s="191"/>
      <c r="X131" s="191"/>
      <c r="Y131" s="191"/>
      <c r="Z131" s="191"/>
      <c r="AA131" s="192"/>
      <c r="AB131" s="54"/>
      <c r="AC131" s="41" t="s">
        <v>169</v>
      </c>
      <c r="AF131" s="79" t="s">
        <v>124</v>
      </c>
      <c r="AG131" s="77"/>
      <c r="AH131" s="77"/>
      <c r="AI131" s="78"/>
    </row>
    <row r="132" spans="1:43" ht="18" customHeight="1" x14ac:dyDescent="0.25">
      <c r="A132" s="131"/>
      <c r="B132" s="132"/>
      <c r="C132" s="132"/>
      <c r="D132" s="132"/>
      <c r="E132" s="133"/>
      <c r="F132" s="131"/>
      <c r="G132" s="132"/>
      <c r="H132" s="132"/>
      <c r="I132" s="132"/>
      <c r="J132" s="132"/>
      <c r="K132" s="132"/>
      <c r="L132" s="132"/>
      <c r="M132" s="132"/>
      <c r="N132" s="132"/>
      <c r="O132" s="132"/>
      <c r="P132" s="132"/>
      <c r="Q132" s="132"/>
      <c r="R132" s="132"/>
      <c r="S132" s="132"/>
      <c r="T132" s="132"/>
      <c r="U132" s="133"/>
      <c r="V132" s="131"/>
      <c r="W132" s="132"/>
      <c r="X132" s="132"/>
      <c r="Y132" s="132"/>
      <c r="Z132" s="132"/>
      <c r="AA132" s="133"/>
      <c r="AB132" s="52"/>
      <c r="AC132" s="41"/>
      <c r="AF132" s="79" t="s">
        <v>125</v>
      </c>
      <c r="AG132" s="80"/>
      <c r="AH132" s="80"/>
      <c r="AI132" s="81"/>
    </row>
    <row r="133" spans="1:43" ht="15.75" customHeight="1" x14ac:dyDescent="0.25">
      <c r="A133" s="148" t="s">
        <v>11</v>
      </c>
      <c r="B133" s="149"/>
      <c r="C133" s="149"/>
      <c r="D133" s="149"/>
      <c r="E133" s="150"/>
      <c r="F133" s="148" t="s">
        <v>116</v>
      </c>
      <c r="G133" s="149"/>
      <c r="H133" s="149"/>
      <c r="I133" s="149"/>
      <c r="J133" s="149"/>
      <c r="K133" s="149"/>
      <c r="L133" s="149"/>
      <c r="M133" s="149"/>
      <c r="N133" s="149"/>
      <c r="O133" s="149"/>
      <c r="P133" s="149"/>
      <c r="Q133" s="149"/>
      <c r="R133" s="149"/>
      <c r="S133" s="149"/>
      <c r="T133" s="149"/>
      <c r="U133" s="150"/>
      <c r="V133" s="148" t="s">
        <v>117</v>
      </c>
      <c r="W133" s="149"/>
      <c r="X133" s="149"/>
      <c r="Y133" s="149"/>
      <c r="Z133" s="149"/>
      <c r="AA133" s="150"/>
      <c r="AB133" s="33"/>
      <c r="AC133" s="83"/>
      <c r="AF133" s="79" t="s">
        <v>135</v>
      </c>
      <c r="AG133" s="80"/>
      <c r="AH133" s="80"/>
      <c r="AI133" s="81"/>
    </row>
    <row r="134" spans="1:43" s="11" customFormat="1" ht="68.25" customHeight="1" x14ac:dyDescent="0.25">
      <c r="A134" s="187" t="s">
        <v>170</v>
      </c>
      <c r="B134" s="188"/>
      <c r="C134" s="188"/>
      <c r="D134" s="188"/>
      <c r="E134" s="188"/>
      <c r="F134" s="188"/>
      <c r="G134" s="188"/>
      <c r="H134" s="188"/>
      <c r="I134" s="188"/>
      <c r="J134" s="188"/>
      <c r="K134" s="188"/>
      <c r="L134" s="188"/>
      <c r="M134" s="188"/>
      <c r="N134" s="188"/>
      <c r="O134" s="188"/>
      <c r="P134" s="188"/>
      <c r="Q134" s="188"/>
      <c r="R134" s="188"/>
      <c r="S134" s="188"/>
      <c r="T134" s="188"/>
      <c r="U134" s="188"/>
      <c r="V134" s="188"/>
      <c r="W134" s="188"/>
      <c r="X134" s="188"/>
      <c r="Y134" s="188"/>
      <c r="Z134" s="188"/>
      <c r="AA134" s="189"/>
      <c r="AB134" s="55"/>
      <c r="AC134" s="89" t="s">
        <v>234</v>
      </c>
    </row>
    <row r="135" spans="1:43" s="12" customFormat="1" ht="70.5" customHeight="1" x14ac:dyDescent="0.2">
      <c r="A135" s="10" t="s">
        <v>10</v>
      </c>
      <c r="B135" s="123" t="s">
        <v>119</v>
      </c>
      <c r="C135" s="129"/>
      <c r="D135" s="129"/>
      <c r="E135" s="129"/>
      <c r="F135" s="129"/>
      <c r="G135" s="130"/>
      <c r="H135" s="123" t="s">
        <v>120</v>
      </c>
      <c r="I135" s="129"/>
      <c r="J135" s="129"/>
      <c r="K135" s="129"/>
      <c r="L135" s="129"/>
      <c r="M135" s="130"/>
      <c r="N135" s="123" t="s">
        <v>121</v>
      </c>
      <c r="O135" s="129"/>
      <c r="P135" s="130"/>
      <c r="Q135" s="123" t="s">
        <v>123</v>
      </c>
      <c r="R135" s="129"/>
      <c r="S135" s="129"/>
      <c r="T135" s="129"/>
      <c r="U135" s="130"/>
      <c r="V135" s="123" t="s">
        <v>122</v>
      </c>
      <c r="W135" s="129"/>
      <c r="X135" s="129"/>
      <c r="Y135" s="129"/>
      <c r="Z135" s="129"/>
      <c r="AA135" s="130"/>
      <c r="AB135" s="56"/>
      <c r="AC135" s="57"/>
      <c r="AD135" s="79" t="s">
        <v>137</v>
      </c>
    </row>
    <row r="136" spans="1:43" s="12" customFormat="1" ht="213" customHeight="1" x14ac:dyDescent="0.2">
      <c r="A136" s="93">
        <v>1</v>
      </c>
      <c r="B136" s="120" t="s">
        <v>244</v>
      </c>
      <c r="C136" s="281"/>
      <c r="D136" s="281"/>
      <c r="E136" s="281"/>
      <c r="F136" s="281"/>
      <c r="G136" s="282"/>
      <c r="H136" s="307" t="s">
        <v>126</v>
      </c>
      <c r="I136" s="308"/>
      <c r="J136" s="308"/>
      <c r="K136" s="308"/>
      <c r="L136" s="308"/>
      <c r="M136" s="309"/>
      <c r="N136" s="123">
        <v>15</v>
      </c>
      <c r="O136" s="129"/>
      <c r="P136" s="130"/>
      <c r="Q136" s="143"/>
      <c r="R136" s="144"/>
      <c r="S136" s="145"/>
      <c r="T136" s="146"/>
      <c r="U136" s="147"/>
      <c r="V136" s="146"/>
      <c r="W136" s="151"/>
      <c r="X136" s="151"/>
      <c r="Y136" s="151"/>
      <c r="Z136" s="151"/>
      <c r="AA136" s="147"/>
      <c r="AB136" s="56"/>
      <c r="AC136" s="57"/>
      <c r="AQ136" s="13"/>
    </row>
    <row r="137" spans="1:43" s="12" customFormat="1" ht="65.25" customHeight="1" x14ac:dyDescent="0.2">
      <c r="A137" s="93">
        <v>2</v>
      </c>
      <c r="B137" s="120" t="s">
        <v>245</v>
      </c>
      <c r="C137" s="121"/>
      <c r="D137" s="121"/>
      <c r="E137" s="121"/>
      <c r="F137" s="121"/>
      <c r="G137" s="122"/>
      <c r="H137" s="117"/>
      <c r="I137" s="118"/>
      <c r="J137" s="118"/>
      <c r="K137" s="118"/>
      <c r="L137" s="118"/>
      <c r="M137" s="119"/>
      <c r="N137" s="123">
        <v>9</v>
      </c>
      <c r="O137" s="124"/>
      <c r="P137" s="125"/>
      <c r="Q137" s="102"/>
      <c r="R137" s="103"/>
      <c r="S137" s="115"/>
      <c r="T137" s="104"/>
      <c r="U137" s="114"/>
      <c r="V137" s="104"/>
      <c r="W137" s="116"/>
      <c r="X137" s="116"/>
      <c r="Y137" s="116"/>
      <c r="Z137" s="116"/>
      <c r="AA137" s="114"/>
      <c r="AB137" s="104"/>
      <c r="AC137" s="57"/>
      <c r="AQ137" s="13"/>
    </row>
    <row r="138" spans="1:43" s="12" customFormat="1" ht="121.5" customHeight="1" x14ac:dyDescent="0.2">
      <c r="A138" s="93">
        <v>3</v>
      </c>
      <c r="B138" s="120" t="s">
        <v>246</v>
      </c>
      <c r="C138" s="281"/>
      <c r="D138" s="281"/>
      <c r="E138" s="281"/>
      <c r="F138" s="281"/>
      <c r="G138" s="282"/>
      <c r="H138" s="123" t="s">
        <v>126</v>
      </c>
      <c r="I138" s="129"/>
      <c r="J138" s="129"/>
      <c r="K138" s="129"/>
      <c r="L138" s="129"/>
      <c r="M138" s="130"/>
      <c r="N138" s="123">
        <v>10</v>
      </c>
      <c r="O138" s="129"/>
      <c r="P138" s="130"/>
      <c r="Q138" s="143"/>
      <c r="R138" s="144"/>
      <c r="S138" s="145"/>
      <c r="T138" s="146"/>
      <c r="U138" s="147"/>
      <c r="V138" s="146"/>
      <c r="W138" s="151"/>
      <c r="X138" s="151"/>
      <c r="Y138" s="151"/>
      <c r="Z138" s="151"/>
      <c r="AA138" s="147"/>
      <c r="AB138" s="56"/>
      <c r="AC138" s="57"/>
      <c r="AQ138" s="13"/>
    </row>
    <row r="139" spans="1:43" s="12" customFormat="1" ht="121.5" customHeight="1" x14ac:dyDescent="0.2">
      <c r="A139" s="93">
        <v>4</v>
      </c>
      <c r="B139" s="120" t="s">
        <v>247</v>
      </c>
      <c r="C139" s="121"/>
      <c r="D139" s="121"/>
      <c r="E139" s="121"/>
      <c r="F139" s="121"/>
      <c r="G139" s="122"/>
      <c r="H139" s="123" t="s">
        <v>126</v>
      </c>
      <c r="I139" s="129"/>
      <c r="J139" s="129"/>
      <c r="K139" s="129"/>
      <c r="L139" s="129"/>
      <c r="M139" s="130"/>
      <c r="N139" s="123">
        <v>6</v>
      </c>
      <c r="O139" s="124"/>
      <c r="P139" s="125"/>
      <c r="Q139" s="102"/>
      <c r="R139" s="103"/>
      <c r="S139" s="115"/>
      <c r="T139" s="104"/>
      <c r="U139" s="114"/>
      <c r="V139" s="104"/>
      <c r="W139" s="116"/>
      <c r="X139" s="116"/>
      <c r="Y139" s="116"/>
      <c r="Z139" s="116"/>
      <c r="AA139" s="114"/>
      <c r="AB139" s="104"/>
      <c r="AC139" s="57"/>
      <c r="AQ139" s="13"/>
    </row>
    <row r="140" spans="1:43" s="12" customFormat="1" ht="147" customHeight="1" x14ac:dyDescent="0.25">
      <c r="A140" s="93">
        <v>5</v>
      </c>
      <c r="B140" s="126" t="s">
        <v>248</v>
      </c>
      <c r="C140" s="285"/>
      <c r="D140" s="285"/>
      <c r="E140" s="285"/>
      <c r="F140" s="285"/>
      <c r="G140" s="286"/>
      <c r="H140" s="123" t="s">
        <v>126</v>
      </c>
      <c r="I140" s="129"/>
      <c r="J140" s="129"/>
      <c r="K140" s="129"/>
      <c r="L140" s="129"/>
      <c r="M140" s="130"/>
      <c r="N140" s="123">
        <v>5</v>
      </c>
      <c r="O140" s="129"/>
      <c r="P140" s="130"/>
      <c r="Q140" s="143"/>
      <c r="R140" s="144"/>
      <c r="S140" s="145"/>
      <c r="T140" s="146"/>
      <c r="U140" s="147"/>
      <c r="V140" s="146"/>
      <c r="W140" s="151"/>
      <c r="X140" s="151"/>
      <c r="Y140" s="151"/>
      <c r="Z140" s="151"/>
      <c r="AA140" s="147"/>
      <c r="AB140" s="56"/>
      <c r="AC140" s="41"/>
      <c r="AQ140" s="13"/>
    </row>
    <row r="141" spans="1:43" s="12" customFormat="1" ht="34.5" customHeight="1" x14ac:dyDescent="0.2">
      <c r="A141" s="93">
        <v>6</v>
      </c>
      <c r="B141" s="126" t="s">
        <v>249</v>
      </c>
      <c r="C141" s="285"/>
      <c r="D141" s="285"/>
      <c r="E141" s="285"/>
      <c r="F141" s="285"/>
      <c r="G141" s="286"/>
      <c r="H141" s="123" t="s">
        <v>126</v>
      </c>
      <c r="I141" s="129"/>
      <c r="J141" s="129"/>
      <c r="K141" s="129"/>
      <c r="L141" s="129"/>
      <c r="M141" s="130"/>
      <c r="N141" s="123">
        <v>5</v>
      </c>
      <c r="O141" s="129"/>
      <c r="P141" s="130"/>
      <c r="Q141" s="143"/>
      <c r="R141" s="144"/>
      <c r="S141" s="145"/>
      <c r="T141" s="146"/>
      <c r="U141" s="147"/>
      <c r="V141" s="146"/>
      <c r="W141" s="151"/>
      <c r="X141" s="151"/>
      <c r="Y141" s="151"/>
      <c r="Z141" s="151"/>
      <c r="AA141" s="147"/>
      <c r="AB141" s="56"/>
      <c r="AC141" s="57"/>
      <c r="AQ141" s="13"/>
    </row>
    <row r="142" spans="1:43" s="12" customFormat="1" ht="81.75" customHeight="1" x14ac:dyDescent="0.2">
      <c r="A142" s="93">
        <v>7</v>
      </c>
      <c r="B142" s="126" t="s">
        <v>250</v>
      </c>
      <c r="C142" s="285"/>
      <c r="D142" s="285"/>
      <c r="E142" s="285"/>
      <c r="F142" s="285"/>
      <c r="G142" s="286"/>
      <c r="H142" s="123" t="s">
        <v>126</v>
      </c>
      <c r="I142" s="129"/>
      <c r="J142" s="129"/>
      <c r="K142" s="129"/>
      <c r="L142" s="129"/>
      <c r="M142" s="130"/>
      <c r="N142" s="123">
        <v>5</v>
      </c>
      <c r="O142" s="129"/>
      <c r="P142" s="130"/>
      <c r="Q142" s="143"/>
      <c r="R142" s="144"/>
      <c r="S142" s="145"/>
      <c r="T142" s="146"/>
      <c r="U142" s="147"/>
      <c r="V142" s="146"/>
      <c r="W142" s="151"/>
      <c r="X142" s="151"/>
      <c r="Y142" s="151"/>
      <c r="Z142" s="151"/>
      <c r="AA142" s="147"/>
      <c r="AB142" s="56"/>
      <c r="AC142" s="57"/>
      <c r="AD142" s="79" t="s">
        <v>138</v>
      </c>
      <c r="AE142" s="80"/>
      <c r="AF142" s="80"/>
      <c r="AG142" s="81"/>
      <c r="AH142" s="79" t="s">
        <v>128</v>
      </c>
      <c r="AI142" s="80"/>
      <c r="AJ142" s="80"/>
      <c r="AK142" s="81"/>
      <c r="AQ142" s="13"/>
    </row>
    <row r="143" spans="1:43" s="12" customFormat="1" ht="159.75" customHeight="1" x14ac:dyDescent="0.25">
      <c r="A143" s="93">
        <v>8</v>
      </c>
      <c r="B143" s="126" t="s">
        <v>251</v>
      </c>
      <c r="C143" s="285"/>
      <c r="D143" s="285"/>
      <c r="E143" s="285"/>
      <c r="F143" s="285"/>
      <c r="G143" s="286"/>
      <c r="H143" s="123" t="s">
        <v>126</v>
      </c>
      <c r="I143" s="129"/>
      <c r="J143" s="129"/>
      <c r="K143" s="129"/>
      <c r="L143" s="129"/>
      <c r="M143" s="130"/>
      <c r="N143" s="123">
        <v>5</v>
      </c>
      <c r="O143" s="129"/>
      <c r="P143" s="130"/>
      <c r="Q143" s="143"/>
      <c r="R143" s="144"/>
      <c r="S143" s="145"/>
      <c r="T143" s="146"/>
      <c r="U143" s="147"/>
      <c r="V143" s="146"/>
      <c r="W143" s="151"/>
      <c r="X143" s="151"/>
      <c r="Y143" s="151"/>
      <c r="Z143" s="151"/>
      <c r="AA143" s="147"/>
      <c r="AB143" s="56"/>
      <c r="AC143" s="41"/>
      <c r="AD143" s="79" t="s">
        <v>128</v>
      </c>
      <c r="AE143" s="80"/>
      <c r="AF143" s="80"/>
      <c r="AG143" s="81"/>
      <c r="AQ143" s="13"/>
    </row>
    <row r="144" spans="1:43" s="12" customFormat="1" ht="61.5" customHeight="1" x14ac:dyDescent="0.2">
      <c r="A144" s="93">
        <v>9</v>
      </c>
      <c r="B144" s="126" t="s">
        <v>239</v>
      </c>
      <c r="C144" s="127"/>
      <c r="D144" s="127"/>
      <c r="E144" s="127"/>
      <c r="F144" s="127"/>
      <c r="G144" s="128"/>
      <c r="H144" s="123" t="s">
        <v>126</v>
      </c>
      <c r="I144" s="129"/>
      <c r="J144" s="129"/>
      <c r="K144" s="129"/>
      <c r="L144" s="129"/>
      <c r="M144" s="130"/>
      <c r="N144" s="123">
        <v>4</v>
      </c>
      <c r="O144" s="124"/>
      <c r="P144" s="125"/>
      <c r="Q144" s="96"/>
      <c r="R144" s="97"/>
      <c r="S144" s="97"/>
      <c r="T144" s="146"/>
      <c r="U144" s="125"/>
      <c r="V144" s="146"/>
      <c r="W144" s="124"/>
      <c r="X144" s="124"/>
      <c r="Y144" s="124"/>
      <c r="Z144" s="124"/>
      <c r="AA144" s="125"/>
      <c r="AB144" s="95"/>
      <c r="AC144" s="57"/>
      <c r="AD144" s="79"/>
      <c r="AE144" s="80"/>
      <c r="AF144" s="108"/>
      <c r="AG144" s="108"/>
      <c r="AQ144" s="13"/>
    </row>
    <row r="145" spans="1:43" s="12" customFormat="1" ht="61.5" customHeight="1" x14ac:dyDescent="0.2">
      <c r="A145" s="93">
        <v>10</v>
      </c>
      <c r="B145" s="126" t="s">
        <v>252</v>
      </c>
      <c r="C145" s="127"/>
      <c r="D145" s="127"/>
      <c r="E145" s="127"/>
      <c r="F145" s="127"/>
      <c r="G145" s="128"/>
      <c r="H145" s="123" t="s">
        <v>126</v>
      </c>
      <c r="I145" s="129"/>
      <c r="J145" s="129"/>
      <c r="K145" s="129"/>
      <c r="L145" s="129"/>
      <c r="M145" s="130"/>
      <c r="N145" s="123">
        <v>4</v>
      </c>
      <c r="O145" s="124"/>
      <c r="P145" s="125"/>
      <c r="Q145" s="102"/>
      <c r="R145" s="103"/>
      <c r="S145" s="103"/>
      <c r="T145" s="104"/>
      <c r="U145" s="110"/>
      <c r="V145" s="104"/>
      <c r="W145" s="109"/>
      <c r="X145" s="109"/>
      <c r="Y145" s="109"/>
      <c r="Z145" s="109"/>
      <c r="AA145" s="110"/>
      <c r="AB145" s="104"/>
      <c r="AC145" s="57"/>
      <c r="AD145" s="79"/>
      <c r="AE145" s="80"/>
      <c r="AF145" s="108"/>
      <c r="AG145" s="108"/>
      <c r="AQ145" s="13"/>
    </row>
    <row r="146" spans="1:43" ht="54.75" customHeight="1" x14ac:dyDescent="0.25">
      <c r="A146" s="93">
        <v>11</v>
      </c>
      <c r="B146" s="126" t="s">
        <v>233</v>
      </c>
      <c r="C146" s="285"/>
      <c r="D146" s="285"/>
      <c r="E146" s="285"/>
      <c r="F146" s="285"/>
      <c r="G146" s="286"/>
      <c r="H146" s="123" t="s">
        <v>126</v>
      </c>
      <c r="I146" s="129"/>
      <c r="J146" s="129"/>
      <c r="K146" s="129"/>
      <c r="L146" s="129"/>
      <c r="M146" s="130"/>
      <c r="N146" s="123">
        <v>5</v>
      </c>
      <c r="O146" s="129"/>
      <c r="P146" s="130"/>
      <c r="Q146" s="143"/>
      <c r="R146" s="144"/>
      <c r="S146" s="145"/>
      <c r="T146" s="146"/>
      <c r="U146" s="147"/>
      <c r="V146" s="146"/>
      <c r="W146" s="151"/>
      <c r="X146" s="151"/>
      <c r="Y146" s="151"/>
      <c r="Z146" s="151"/>
      <c r="AA146" s="147"/>
      <c r="AB146" s="76">
        <f>+ROUND(U150,0)</f>
        <v>0</v>
      </c>
      <c r="AC146" s="43" t="s">
        <v>171</v>
      </c>
      <c r="AD146" s="84" t="s">
        <v>135</v>
      </c>
      <c r="AE146" s="85" t="s">
        <v>213</v>
      </c>
    </row>
    <row r="147" spans="1:43" ht="87.75" customHeight="1" x14ac:dyDescent="0.25">
      <c r="A147" s="93">
        <v>12</v>
      </c>
      <c r="B147" s="126" t="s">
        <v>253</v>
      </c>
      <c r="C147" s="127"/>
      <c r="D147" s="127"/>
      <c r="E147" s="127"/>
      <c r="F147" s="127"/>
      <c r="G147" s="128"/>
      <c r="H147" s="123" t="s">
        <v>126</v>
      </c>
      <c r="I147" s="129"/>
      <c r="J147" s="129"/>
      <c r="K147" s="129"/>
      <c r="L147" s="129"/>
      <c r="M147" s="130"/>
      <c r="N147" s="123">
        <v>10</v>
      </c>
      <c r="O147" s="124"/>
      <c r="P147" s="125"/>
      <c r="Q147" s="102"/>
      <c r="R147" s="103"/>
      <c r="S147" s="103"/>
      <c r="T147" s="104"/>
      <c r="U147" s="114"/>
      <c r="V147" s="104"/>
      <c r="W147" s="116"/>
      <c r="X147" s="116"/>
      <c r="Y147" s="116"/>
      <c r="Z147" s="116"/>
      <c r="AA147" s="116"/>
      <c r="AB147" s="113"/>
      <c r="AC147" s="43"/>
      <c r="AD147" s="84"/>
      <c r="AE147" s="85"/>
    </row>
    <row r="148" spans="1:43" ht="78.75" customHeight="1" x14ac:dyDescent="0.25">
      <c r="A148" s="93">
        <v>13</v>
      </c>
      <c r="B148" s="126" t="s">
        <v>254</v>
      </c>
      <c r="C148" s="127"/>
      <c r="D148" s="127"/>
      <c r="E148" s="127"/>
      <c r="F148" s="127"/>
      <c r="G148" s="128"/>
      <c r="H148" s="123" t="s">
        <v>126</v>
      </c>
      <c r="I148" s="129"/>
      <c r="J148" s="129"/>
      <c r="K148" s="129"/>
      <c r="L148" s="129"/>
      <c r="M148" s="130"/>
      <c r="N148" s="123">
        <v>4</v>
      </c>
      <c r="O148" s="124"/>
      <c r="P148" s="125"/>
      <c r="Q148" s="96"/>
      <c r="R148" s="97"/>
      <c r="S148" s="97"/>
      <c r="T148" s="94"/>
      <c r="U148" s="94"/>
      <c r="V148" s="146"/>
      <c r="W148" s="124"/>
      <c r="X148" s="124"/>
      <c r="Y148" s="124"/>
      <c r="Z148" s="124"/>
      <c r="AA148" s="124"/>
      <c r="AB148" s="113"/>
      <c r="AC148" s="43"/>
      <c r="AD148" s="84"/>
      <c r="AE148" s="85"/>
    </row>
    <row r="149" spans="1:43" ht="78.75" customHeight="1" x14ac:dyDescent="0.25">
      <c r="A149" s="117"/>
      <c r="B149" s="101"/>
      <c r="C149" s="111"/>
      <c r="D149" s="111"/>
      <c r="E149" s="111"/>
      <c r="F149" s="111"/>
      <c r="G149" s="111"/>
      <c r="H149" s="112"/>
      <c r="I149" s="109"/>
      <c r="J149" s="109"/>
      <c r="K149" s="109"/>
      <c r="L149" s="109"/>
      <c r="M149" s="109"/>
      <c r="N149" s="112"/>
      <c r="O149" s="112"/>
      <c r="P149" s="109"/>
      <c r="Q149" s="103"/>
      <c r="R149" s="103"/>
      <c r="S149" s="103"/>
      <c r="T149" s="114"/>
      <c r="U149" s="104"/>
      <c r="V149" s="116"/>
      <c r="W149" s="109"/>
      <c r="X149" s="109"/>
      <c r="Y149" s="109"/>
      <c r="Z149" s="109"/>
      <c r="AA149" s="109"/>
      <c r="AB149" s="113"/>
      <c r="AC149" s="43"/>
      <c r="AD149" s="84"/>
      <c r="AE149" s="85"/>
    </row>
    <row r="150" spans="1:43" ht="45" customHeight="1" x14ac:dyDescent="0.25">
      <c r="A150" s="298" t="s">
        <v>131</v>
      </c>
      <c r="B150" s="299"/>
      <c r="C150" s="299"/>
      <c r="D150" s="299"/>
      <c r="E150" s="299"/>
      <c r="F150" s="299"/>
      <c r="G150" s="299"/>
      <c r="H150" s="299"/>
      <c r="I150" s="299"/>
      <c r="J150" s="299"/>
      <c r="K150" s="299"/>
      <c r="L150" s="299"/>
      <c r="M150" s="299"/>
      <c r="N150" s="299"/>
      <c r="O150" s="299"/>
      <c r="P150" s="299"/>
      <c r="Q150" s="299"/>
      <c r="R150" s="299"/>
      <c r="S150" s="299"/>
      <c r="T150" s="300"/>
      <c r="U150" s="296"/>
      <c r="V150" s="297"/>
      <c r="W150" s="297"/>
      <c r="X150" s="297"/>
      <c r="Y150" s="297"/>
      <c r="Z150" s="297"/>
      <c r="AA150" s="297"/>
      <c r="AB150" s="18"/>
      <c r="AC150" s="41"/>
      <c r="AD150" s="84" t="s">
        <v>136</v>
      </c>
      <c r="AE150" s="85" t="s">
        <v>214</v>
      </c>
    </row>
    <row r="151" spans="1:43" ht="30.75" customHeight="1" x14ac:dyDescent="0.25">
      <c r="A151" s="283" t="s">
        <v>134</v>
      </c>
      <c r="B151" s="283"/>
      <c r="C151" s="283"/>
      <c r="D151" s="283"/>
      <c r="E151" s="283"/>
      <c r="F151" s="283"/>
      <c r="G151" s="283"/>
      <c r="H151" s="283"/>
      <c r="I151" s="283"/>
      <c r="J151" s="283"/>
      <c r="K151" s="283"/>
      <c r="L151" s="283"/>
      <c r="M151" s="283"/>
      <c r="N151" s="283"/>
      <c r="O151" s="283"/>
      <c r="P151" s="283"/>
      <c r="Q151" s="283"/>
      <c r="R151" s="283"/>
      <c r="S151" s="283"/>
      <c r="T151" s="283"/>
      <c r="U151" s="283"/>
      <c r="V151" s="283"/>
      <c r="W151" s="283"/>
      <c r="X151" s="283"/>
      <c r="Y151" s="283"/>
      <c r="Z151" s="283"/>
      <c r="AA151" s="284"/>
      <c r="AB151" s="54"/>
      <c r="AC151" s="41"/>
      <c r="AD151" s="84" t="s">
        <v>127</v>
      </c>
      <c r="AE151" s="85" t="s">
        <v>215</v>
      </c>
    </row>
    <row r="152" spans="1:43" ht="18" customHeight="1" x14ac:dyDescent="0.25">
      <c r="A152" s="131"/>
      <c r="B152" s="132"/>
      <c r="C152" s="132"/>
      <c r="D152" s="132"/>
      <c r="E152" s="133"/>
      <c r="F152" s="131"/>
      <c r="G152" s="132"/>
      <c r="H152" s="132"/>
      <c r="I152" s="132"/>
      <c r="J152" s="132"/>
      <c r="K152" s="132"/>
      <c r="L152" s="132"/>
      <c r="M152" s="132"/>
      <c r="N152" s="132"/>
      <c r="O152" s="132"/>
      <c r="P152" s="132"/>
      <c r="Q152" s="132"/>
      <c r="R152" s="132"/>
      <c r="S152" s="132"/>
      <c r="T152" s="132"/>
      <c r="U152" s="133"/>
      <c r="V152" s="131"/>
      <c r="W152" s="132"/>
      <c r="X152" s="132"/>
      <c r="Y152" s="132"/>
      <c r="Z152" s="132"/>
      <c r="AA152" s="133"/>
      <c r="AB152" s="52"/>
      <c r="AC152" s="41"/>
      <c r="AD152" s="84" t="s">
        <v>139</v>
      </c>
      <c r="AE152" s="85" t="s">
        <v>216</v>
      </c>
    </row>
    <row r="153" spans="1:43" ht="15" customHeight="1" x14ac:dyDescent="0.25">
      <c r="A153" s="148" t="s">
        <v>11</v>
      </c>
      <c r="B153" s="149"/>
      <c r="C153" s="149"/>
      <c r="D153" s="149"/>
      <c r="E153" s="150"/>
      <c r="F153" s="148" t="s">
        <v>116</v>
      </c>
      <c r="G153" s="149"/>
      <c r="H153" s="149"/>
      <c r="I153" s="149"/>
      <c r="J153" s="149"/>
      <c r="K153" s="149"/>
      <c r="L153" s="149"/>
      <c r="M153" s="149"/>
      <c r="N153" s="149"/>
      <c r="O153" s="149"/>
      <c r="P153" s="149"/>
      <c r="Q153" s="149"/>
      <c r="R153" s="149"/>
      <c r="S153" s="149"/>
      <c r="T153" s="149"/>
      <c r="U153" s="150"/>
      <c r="V153" s="148" t="s">
        <v>117</v>
      </c>
      <c r="W153" s="149"/>
      <c r="X153" s="149"/>
      <c r="Y153" s="149"/>
      <c r="Z153" s="149"/>
      <c r="AA153" s="149"/>
      <c r="AD153" s="84" t="s">
        <v>128</v>
      </c>
      <c r="AE153" s="85" t="s">
        <v>217</v>
      </c>
    </row>
    <row r="154" spans="1:43" ht="15" customHeight="1" x14ac:dyDescent="0.25">
      <c r="AD154" s="84" t="s">
        <v>137</v>
      </c>
      <c r="AE154" s="85" t="s">
        <v>218</v>
      </c>
    </row>
    <row r="155" spans="1:43" ht="15" customHeight="1" x14ac:dyDescent="0.25">
      <c r="AD155" s="84" t="s">
        <v>124</v>
      </c>
      <c r="AE155" s="85" t="s">
        <v>212</v>
      </c>
    </row>
    <row r="156" spans="1:43" ht="15" customHeight="1" x14ac:dyDescent="0.25">
      <c r="AD156" s="84" t="s">
        <v>129</v>
      </c>
      <c r="AE156" s="85" t="s">
        <v>219</v>
      </c>
    </row>
    <row r="157" spans="1:43" ht="15" customHeight="1" x14ac:dyDescent="0.25">
      <c r="AD157" s="84" t="s">
        <v>125</v>
      </c>
      <c r="AE157" s="85" t="s">
        <v>220</v>
      </c>
    </row>
    <row r="158" spans="1:43" ht="15" customHeight="1" x14ac:dyDescent="0.25">
      <c r="AD158" s="84" t="s">
        <v>130</v>
      </c>
      <c r="AE158" s="85" t="s">
        <v>221</v>
      </c>
    </row>
    <row r="159" spans="1:43" ht="15" customHeight="1" x14ac:dyDescent="0.25">
      <c r="AD159" s="84" t="s">
        <v>140</v>
      </c>
      <c r="AE159" s="85" t="s">
        <v>222</v>
      </c>
    </row>
    <row r="160" spans="1:43" ht="15" customHeight="1" x14ac:dyDescent="0.25">
      <c r="AD160" s="84" t="s">
        <v>138</v>
      </c>
      <c r="AE160" s="85" t="s">
        <v>223</v>
      </c>
    </row>
    <row r="161" spans="30:31" ht="15" customHeight="1" x14ac:dyDescent="0.25">
      <c r="AD161" s="84" t="s">
        <v>224</v>
      </c>
      <c r="AE161" s="85" t="s">
        <v>224</v>
      </c>
    </row>
    <row r="162" spans="30:31" ht="15" customHeight="1" x14ac:dyDescent="0.25">
      <c r="AD162" s="86">
        <v>0</v>
      </c>
      <c r="AE162" s="85" t="s">
        <v>224</v>
      </c>
    </row>
  </sheetData>
  <sheetProtection formatCells="0" formatColumns="0" formatRows="0" insertHyperlinks="0" selectLockedCells="1" sort="0" autoFilter="0" pivotTables="0"/>
  <mergeCells count="359">
    <mergeCell ref="A78:S78"/>
    <mergeCell ref="T78:U78"/>
    <mergeCell ref="A81:S81"/>
    <mergeCell ref="A82:S82"/>
    <mergeCell ref="T82:U82"/>
    <mergeCell ref="A83:S83"/>
    <mergeCell ref="T83:U83"/>
    <mergeCell ref="B142:G142"/>
    <mergeCell ref="H142:M142"/>
    <mergeCell ref="N142:P142"/>
    <mergeCell ref="B138:G138"/>
    <mergeCell ref="H136:M136"/>
    <mergeCell ref="Q140:S140"/>
    <mergeCell ref="T140:U140"/>
    <mergeCell ref="B141:G141"/>
    <mergeCell ref="B140:G140"/>
    <mergeCell ref="Q136:S136"/>
    <mergeCell ref="T136:U136"/>
    <mergeCell ref="N88:AA88"/>
    <mergeCell ref="C105:J105"/>
    <mergeCell ref="K105:V105"/>
    <mergeCell ref="W105:AA105"/>
    <mergeCell ref="H141:M141"/>
    <mergeCell ref="N141:P141"/>
    <mergeCell ref="A102:B102"/>
    <mergeCell ref="N144:P144"/>
    <mergeCell ref="B144:G144"/>
    <mergeCell ref="H144:M144"/>
    <mergeCell ref="V144:AA144"/>
    <mergeCell ref="T144:U144"/>
    <mergeCell ref="V142:AA142"/>
    <mergeCell ref="V136:AA136"/>
    <mergeCell ref="AC44:AC45"/>
    <mergeCell ref="AC86:AC87"/>
    <mergeCell ref="AC91:AC92"/>
    <mergeCell ref="AC95:AC96"/>
    <mergeCell ref="AC104:AC106"/>
    <mergeCell ref="A109:AA109"/>
    <mergeCell ref="A108:AA108"/>
    <mergeCell ref="A133:E133"/>
    <mergeCell ref="H135:M135"/>
    <mergeCell ref="N135:P135"/>
    <mergeCell ref="V132:AA132"/>
    <mergeCell ref="B127:AA127"/>
    <mergeCell ref="B118:AA118"/>
    <mergeCell ref="B117:AA117"/>
    <mergeCell ref="B110:AA110"/>
    <mergeCell ref="A45:H54"/>
    <mergeCell ref="I45:AA45"/>
    <mergeCell ref="I46:AA46"/>
    <mergeCell ref="I51:AA51"/>
    <mergeCell ref="I52:AA52"/>
    <mergeCell ref="I53:AA53"/>
    <mergeCell ref="I54:AA54"/>
    <mergeCell ref="I47:AA47"/>
    <mergeCell ref="I48:AA48"/>
    <mergeCell ref="A151:AA151"/>
    <mergeCell ref="B146:G146"/>
    <mergeCell ref="H146:M146"/>
    <mergeCell ref="N146:P146"/>
    <mergeCell ref="V146:AA146"/>
    <mergeCell ref="B143:G143"/>
    <mergeCell ref="H143:M143"/>
    <mergeCell ref="N143:P143"/>
    <mergeCell ref="V143:AA143"/>
    <mergeCell ref="U150:AA150"/>
    <mergeCell ref="A150:T150"/>
    <mergeCell ref="V148:AA148"/>
    <mergeCell ref="B148:G148"/>
    <mergeCell ref="H148:M148"/>
    <mergeCell ref="B136:G136"/>
    <mergeCell ref="B111:AA111"/>
    <mergeCell ref="B112:AA112"/>
    <mergeCell ref="B113:AA113"/>
    <mergeCell ref="B114:AA114"/>
    <mergeCell ref="B115:AA115"/>
    <mergeCell ref="B116:W116"/>
    <mergeCell ref="X116:AA116"/>
    <mergeCell ref="V135:AA135"/>
    <mergeCell ref="Q135:U135"/>
    <mergeCell ref="B135:G135"/>
    <mergeCell ref="J17:L17"/>
    <mergeCell ref="M17:O17"/>
    <mergeCell ref="P17:R17"/>
    <mergeCell ref="S17:U17"/>
    <mergeCell ref="V17:X17"/>
    <mergeCell ref="Y17:AA17"/>
    <mergeCell ref="A3:AA3"/>
    <mergeCell ref="A5:AA5"/>
    <mergeCell ref="J16:L16"/>
    <mergeCell ref="M16:O16"/>
    <mergeCell ref="P16:R16"/>
    <mergeCell ref="S16:U16"/>
    <mergeCell ref="A16:I17"/>
    <mergeCell ref="O11:AA11"/>
    <mergeCell ref="A1:AA1"/>
    <mergeCell ref="A2:AA2"/>
    <mergeCell ref="A6:AA6"/>
    <mergeCell ref="A10:H10"/>
    <mergeCell ref="I10:AA10"/>
    <mergeCell ref="A7:AA7"/>
    <mergeCell ref="A8:AA8"/>
    <mergeCell ref="A9:H9"/>
    <mergeCell ref="I9:AA9"/>
    <mergeCell ref="A11:N11"/>
    <mergeCell ref="A12:AA12"/>
    <mergeCell ref="A13:AA13"/>
    <mergeCell ref="A14:I14"/>
    <mergeCell ref="A15:I15"/>
    <mergeCell ref="J14:AA14"/>
    <mergeCell ref="J15:AA15"/>
    <mergeCell ref="A4:AA4"/>
    <mergeCell ref="Y16:AA16"/>
    <mergeCell ref="V16:X16"/>
    <mergeCell ref="A18:AA18"/>
    <mergeCell ref="A19:H19"/>
    <mergeCell ref="A20:H20"/>
    <mergeCell ref="I19:AA19"/>
    <mergeCell ref="I20:AA20"/>
    <mergeCell ref="A27:I27"/>
    <mergeCell ref="J27:AA27"/>
    <mergeCell ref="A22:AA22"/>
    <mergeCell ref="A23:AA23"/>
    <mergeCell ref="A24:I24"/>
    <mergeCell ref="A21:E21"/>
    <mergeCell ref="F21:K21"/>
    <mergeCell ref="O21:R21"/>
    <mergeCell ref="L21:N21"/>
    <mergeCell ref="S21:U21"/>
    <mergeCell ref="V21:AA21"/>
    <mergeCell ref="J24:AA24"/>
    <mergeCell ref="A25:I25"/>
    <mergeCell ref="J25:AA25"/>
    <mergeCell ref="A26:I26"/>
    <mergeCell ref="J26:AA26"/>
    <mergeCell ref="A41:F41"/>
    <mergeCell ref="G41:AA41"/>
    <mergeCell ref="A28:AA28"/>
    <mergeCell ref="A29:E29"/>
    <mergeCell ref="T29:V29"/>
    <mergeCell ref="A42:AA42"/>
    <mergeCell ref="A43:AA43"/>
    <mergeCell ref="A44:AA44"/>
    <mergeCell ref="A33:E33"/>
    <mergeCell ref="A35:C35"/>
    <mergeCell ref="D35:N35"/>
    <mergeCell ref="A37:AA37"/>
    <mergeCell ref="F33:G33"/>
    <mergeCell ref="H33:S33"/>
    <mergeCell ref="T33:V33"/>
    <mergeCell ref="Z30:AA30"/>
    <mergeCell ref="S30:T30"/>
    <mergeCell ref="D30:N30"/>
    <mergeCell ref="P30:Q30"/>
    <mergeCell ref="W29:AA29"/>
    <mergeCell ref="F29:G29"/>
    <mergeCell ref="H29:S29"/>
    <mergeCell ref="X30:Y30"/>
    <mergeCell ref="A30:C30"/>
    <mergeCell ref="V30:W30"/>
    <mergeCell ref="W33:AA33"/>
    <mergeCell ref="A34:C34"/>
    <mergeCell ref="D34:N34"/>
    <mergeCell ref="P34:Q34"/>
    <mergeCell ref="S34:T34"/>
    <mergeCell ref="V34:W34"/>
    <mergeCell ref="X34:Y34"/>
    <mergeCell ref="Z34:AA34"/>
    <mergeCell ref="O31:Q31"/>
    <mergeCell ref="A31:C31"/>
    <mergeCell ref="D31:N31"/>
    <mergeCell ref="R31:AA31"/>
    <mergeCell ref="A32:AA32"/>
    <mergeCell ref="O35:Q35"/>
    <mergeCell ref="R35:AA35"/>
    <mergeCell ref="A36:C36"/>
    <mergeCell ref="D36:G36"/>
    <mergeCell ref="H36:K36"/>
    <mergeCell ref="L36:M36"/>
    <mergeCell ref="N36:Q36"/>
    <mergeCell ref="R36:S36"/>
    <mergeCell ref="T36:AA36"/>
    <mergeCell ref="I38:AA38"/>
    <mergeCell ref="A39:H39"/>
    <mergeCell ref="I39:AA39"/>
    <mergeCell ref="A40:E40"/>
    <mergeCell ref="F40:K40"/>
    <mergeCell ref="L40:N40"/>
    <mergeCell ref="O40:R40"/>
    <mergeCell ref="S40:U40"/>
    <mergeCell ref="V40:AA40"/>
    <mergeCell ref="A38:H38"/>
    <mergeCell ref="I49:AA49"/>
    <mergeCell ref="I50:AA50"/>
    <mergeCell ref="A55:H55"/>
    <mergeCell ref="I55:AA55"/>
    <mergeCell ref="I64:AA64"/>
    <mergeCell ref="I65:AA65"/>
    <mergeCell ref="I66:AA66"/>
    <mergeCell ref="I67:AA67"/>
    <mergeCell ref="A56:H67"/>
    <mergeCell ref="I59:AA59"/>
    <mergeCell ref="I60:AA60"/>
    <mergeCell ref="I61:AA61"/>
    <mergeCell ref="I62:AA62"/>
    <mergeCell ref="I63:AA63"/>
    <mergeCell ref="I56:AA56"/>
    <mergeCell ref="I57:AA57"/>
    <mergeCell ref="I58:AA58"/>
    <mergeCell ref="A70:G70"/>
    <mergeCell ref="H70:M70"/>
    <mergeCell ref="N70:T70"/>
    <mergeCell ref="U70:AA70"/>
    <mergeCell ref="A68:AA68"/>
    <mergeCell ref="N89:AA89"/>
    <mergeCell ref="N90:AA90"/>
    <mergeCell ref="A86:M90"/>
    <mergeCell ref="Y87:AA87"/>
    <mergeCell ref="N87:X87"/>
    <mergeCell ref="N86:AA86"/>
    <mergeCell ref="A69:G69"/>
    <mergeCell ref="H69:M69"/>
    <mergeCell ref="N69:T69"/>
    <mergeCell ref="U69:AA69"/>
    <mergeCell ref="Z71:AA71"/>
    <mergeCell ref="A72:T72"/>
    <mergeCell ref="U72:Z72"/>
    <mergeCell ref="X71:Y71"/>
    <mergeCell ref="A71:J71"/>
    <mergeCell ref="Q71:S71"/>
    <mergeCell ref="L71:P71"/>
    <mergeCell ref="T71:W71"/>
    <mergeCell ref="T80:U80"/>
    <mergeCell ref="A79:S79"/>
    <mergeCell ref="A80:S80"/>
    <mergeCell ref="W84:Z84"/>
    <mergeCell ref="T84:U84"/>
    <mergeCell ref="A84:S84"/>
    <mergeCell ref="V77:AA77"/>
    <mergeCell ref="V79:AA79"/>
    <mergeCell ref="N94:AA94"/>
    <mergeCell ref="T73:AA73"/>
    <mergeCell ref="A73:S73"/>
    <mergeCell ref="A74:S74"/>
    <mergeCell ref="A75:S75"/>
    <mergeCell ref="T74:U74"/>
    <mergeCell ref="T75:U75"/>
    <mergeCell ref="V74:AA74"/>
    <mergeCell ref="A77:S77"/>
    <mergeCell ref="T81:U81"/>
    <mergeCell ref="A76:S76"/>
    <mergeCell ref="T76:U76"/>
    <mergeCell ref="V75:AA75"/>
    <mergeCell ref="V80:AA80"/>
    <mergeCell ref="T77:U77"/>
    <mergeCell ref="T79:U79"/>
    <mergeCell ref="A85:AA85"/>
    <mergeCell ref="A106:B106"/>
    <mergeCell ref="C106:J106"/>
    <mergeCell ref="N95:AA95"/>
    <mergeCell ref="A91:M95"/>
    <mergeCell ref="N92:X92"/>
    <mergeCell ref="Y92:AA92"/>
    <mergeCell ref="N93:AA93"/>
    <mergeCell ref="N91:AA91"/>
    <mergeCell ref="A153:E153"/>
    <mergeCell ref="F153:U153"/>
    <mergeCell ref="V153:AA153"/>
    <mergeCell ref="A96:AA96"/>
    <mergeCell ref="C97:J97"/>
    <mergeCell ref="A130:AA130"/>
    <mergeCell ref="A131:AA131"/>
    <mergeCell ref="A134:AA134"/>
    <mergeCell ref="Z129:AA129"/>
    <mergeCell ref="F133:U133"/>
    <mergeCell ref="A121:AA121"/>
    <mergeCell ref="B122:AA122"/>
    <mergeCell ref="B123:AA123"/>
    <mergeCell ref="B124:AA124"/>
    <mergeCell ref="B125:AA125"/>
    <mergeCell ref="B126:AA126"/>
    <mergeCell ref="C103:J103"/>
    <mergeCell ref="A98:B98"/>
    <mergeCell ref="K104:V104"/>
    <mergeCell ref="W104:AA104"/>
    <mergeCell ref="A105:B105"/>
    <mergeCell ref="A99:B99"/>
    <mergeCell ref="K97:V97"/>
    <mergeCell ref="K98:V98"/>
    <mergeCell ref="K99:V99"/>
    <mergeCell ref="K100:V100"/>
    <mergeCell ref="K103:V103"/>
    <mergeCell ref="A104:B104"/>
    <mergeCell ref="C104:J104"/>
    <mergeCell ref="W103:AA103"/>
    <mergeCell ref="A101:B101"/>
    <mergeCell ref="C101:J101"/>
    <mergeCell ref="K101:V101"/>
    <mergeCell ref="W101:AA101"/>
    <mergeCell ref="K106:V106"/>
    <mergeCell ref="W106:AA106"/>
    <mergeCell ref="W97:AA97"/>
    <mergeCell ref="W98:AA98"/>
    <mergeCell ref="W99:AA99"/>
    <mergeCell ref="W100:AA100"/>
    <mergeCell ref="T142:U142"/>
    <mergeCell ref="Q143:S143"/>
    <mergeCell ref="T143:U143"/>
    <mergeCell ref="B119:AA119"/>
    <mergeCell ref="B120:AA120"/>
    <mergeCell ref="A100:B100"/>
    <mergeCell ref="A107:B107"/>
    <mergeCell ref="K107:V107"/>
    <mergeCell ref="A97:B97"/>
    <mergeCell ref="C98:J98"/>
    <mergeCell ref="C99:J99"/>
    <mergeCell ref="C100:J100"/>
    <mergeCell ref="C107:J107"/>
    <mergeCell ref="W107:AA107"/>
    <mergeCell ref="C102:J102"/>
    <mergeCell ref="K102:V102"/>
    <mergeCell ref="W102:AA102"/>
    <mergeCell ref="A103:B103"/>
    <mergeCell ref="A152:E152"/>
    <mergeCell ref="F152:U152"/>
    <mergeCell ref="V152:AA152"/>
    <mergeCell ref="B128:AA128"/>
    <mergeCell ref="A129:M129"/>
    <mergeCell ref="N129:Y129"/>
    <mergeCell ref="A132:E132"/>
    <mergeCell ref="F132:U132"/>
    <mergeCell ref="Q146:S146"/>
    <mergeCell ref="T146:U146"/>
    <mergeCell ref="Q141:S141"/>
    <mergeCell ref="T141:U141"/>
    <mergeCell ref="Q142:S142"/>
    <mergeCell ref="V133:AA133"/>
    <mergeCell ref="V141:AA141"/>
    <mergeCell ref="N136:P136"/>
    <mergeCell ref="N140:P140"/>
    <mergeCell ref="V140:AA140"/>
    <mergeCell ref="H138:M138"/>
    <mergeCell ref="N138:P138"/>
    <mergeCell ref="V138:AA138"/>
    <mergeCell ref="Q138:S138"/>
    <mergeCell ref="T138:U138"/>
    <mergeCell ref="H140:M140"/>
    <mergeCell ref="B137:G137"/>
    <mergeCell ref="N137:P137"/>
    <mergeCell ref="B139:G139"/>
    <mergeCell ref="N139:P139"/>
    <mergeCell ref="B145:G145"/>
    <mergeCell ref="N145:P145"/>
    <mergeCell ref="N148:P148"/>
    <mergeCell ref="B147:G147"/>
    <mergeCell ref="N147:P147"/>
    <mergeCell ref="H145:M145"/>
    <mergeCell ref="H147:M147"/>
    <mergeCell ref="H139:M139"/>
  </mergeCells>
  <dataValidations count="13">
    <dataValidation type="list" allowBlank="1" showInputMessage="1" showErrorMessage="1" sqref="A70:AA70 AB69 AB152 AA153 AB132 AA133 AB129:AB130 AA130:AA131 AB109:AB114 AA110:AA115 AB118:AB119 AA119:AA120 AB122:AB127 AA123:AA128 U136:U143 AB73:AB79 T136:T149 U146:U149">
      <formula1>$AC$67:$AC$68</formula1>
    </dataValidation>
    <dataValidation type="whole" operator="lessThan" allowBlank="1" showInputMessage="1" showErrorMessage="1" sqref="U150:AA150">
      <formula1>100</formula1>
    </dataValidation>
    <dataValidation type="date" operator="greaterThan" allowBlank="1" showInputMessage="1" showErrorMessage="1" sqref="X116:AA116">
      <formula1>1</formula1>
    </dataValidation>
    <dataValidation type="decimal" operator="equal" allowBlank="1" showInputMessage="1" showErrorMessage="1" error="Не съответства на сумата, посочена в поле &quot;2.2. Общ размер на разходите по проекта:&quot;." sqref="U129:Y129">
      <formula1>AB71</formula1>
    </dataValidation>
    <dataValidation type="decimal" operator="equal" allowBlank="1" showInputMessage="1" showErrorMessage="1" error="Не съответства на сумата, посочена в поле &quot;2.2. Общ размер на разходите по проекта:&quot;." sqref="N129:T129">
      <formula1>U72</formula1>
    </dataValidation>
    <dataValidation type="list" allowBlank="1" showInputMessage="1" showErrorMessage="1" sqref="N86:AA86 N91:AA91 V74:AA83">
      <formula1>$AB$67:$AB$68</formula1>
    </dataValidation>
    <dataValidation type="decimal" operator="greaterThan" allowBlank="1" showInputMessage="1" showErrorMessage="1" sqref="W84:Z84 U72:Z72">
      <formula1>0</formula1>
    </dataValidation>
    <dataValidation type="decimal" operator="greaterThanOrEqual" allowBlank="1" showInputMessage="1" showErrorMessage="1" sqref="N87:X87 N92:X92">
      <formula1>0</formula1>
    </dataValidation>
    <dataValidation type="date" operator="greaterThan" allowBlank="1" showInputMessage="1" showErrorMessage="1" error="Личната карта не е валидна към датат на подаване на заявлението." sqref="O40:R40">
      <formula1>TODAY()</formula1>
    </dataValidation>
    <dataValidation type="date" operator="greaterThan" allowBlank="1" showInputMessage="1" showErrorMessage="1" error="Въведете дата във формат дд/мм/гггг" sqref="T71:W71">
      <formula1>42005</formula1>
    </dataValidation>
    <dataValidation type="textLength" operator="equal" allowBlank="1" showInputMessage="1" showErrorMessage="1" error="IBAN трябва да съдържа 22 символа!" sqref="AB24 J25:AA25">
      <formula1>22</formula1>
    </dataValidation>
    <dataValidation type="textLength" operator="equal" allowBlank="1" showInputMessage="1" showErrorMessage="1" error="BIC кода следва да съдържа 8 символа на латиница." sqref="AB25 J26:AA26">
      <formula1>8</formula1>
    </dataValidation>
    <dataValidation type="textLength" operator="equal" allowBlank="1" showInputMessage="1" showErrorMessage="1" error="ЕГН трябва да съдържа 10 цифри." sqref="AB38 I39:AA39">
      <formula1>10</formula1>
    </dataValidation>
  </dataValidations>
  <printOptions gridLines="1"/>
  <pageMargins left="0.7" right="0.7" top="0.75" bottom="0.75" header="0.3" footer="0.3"/>
  <pageSetup scale="97" fitToHeight="0" orientation="portrait" r:id="rId1"/>
  <rowBreaks count="5" manualBreakCount="5">
    <brk id="27" max="26" man="1"/>
    <brk id="67" max="26" man="1"/>
    <brk id="85" max="26" man="1"/>
    <brk id="107" max="26" man="1"/>
    <brk id="133" max="26"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2"/>
  <sheetViews>
    <sheetView topLeftCell="A34" zoomScale="85" zoomScaleNormal="85" workbookViewId="0">
      <selection activeCell="E53" sqref="E53"/>
    </sheetView>
  </sheetViews>
  <sheetFormatPr defaultRowHeight="15" x14ac:dyDescent="0.25"/>
  <cols>
    <col min="1" max="1" width="20.85546875" bestFit="1" customWidth="1"/>
    <col min="2" max="5" width="28.28515625" customWidth="1"/>
  </cols>
  <sheetData>
    <row r="1" spans="1:5" x14ac:dyDescent="0.25">
      <c r="A1" t="s">
        <v>174</v>
      </c>
      <c r="B1" s="58" t="str">
        <f>SUBSTITUTE(SUBSTITUTE('Заявление 4.1'!I10,";",","),"&amp;","И")</f>
        <v/>
      </c>
    </row>
    <row r="2" spans="1:5" x14ac:dyDescent="0.25">
      <c r="A2" t="s">
        <v>175</v>
      </c>
      <c r="B2" t="str">
        <f>SUBSTITUTE(SUBSTITUTE('Заявление 4.1'!O11,";",","),"&amp;","И")</f>
        <v/>
      </c>
    </row>
    <row r="3" spans="1:5" x14ac:dyDescent="0.25">
      <c r="A3" t="s">
        <v>176</v>
      </c>
      <c r="B3" t="str">
        <f>IF('Заявление 4.1'!I38="","",SUBSTITUTE(SUBSTITUTE('Заявление 4.1'!I38,";",","),"&amp;","И"))</f>
        <v/>
      </c>
    </row>
    <row r="4" spans="1:5" x14ac:dyDescent="0.25">
      <c r="A4" t="s">
        <v>177</v>
      </c>
      <c r="B4" t="str">
        <f>IF('Заявление 4.1'!I39="","",SUBSTITUTE(SUBSTITUTE('Заявление 4.1'!I39,";",","),"&amp;","И"))</f>
        <v/>
      </c>
    </row>
    <row r="5" spans="1:5" x14ac:dyDescent="0.25">
      <c r="A5" t="s">
        <v>178</v>
      </c>
      <c r="B5" t="str">
        <f>IF('Заявление 4.1'!F40="","",SUBSTITUTE(SUBSTITUTE('Заявление 4.1'!F40,";",","),"&amp;","И"))</f>
        <v/>
      </c>
      <c r="C5" s="59" t="str">
        <f>IF('Заявление 4.1'!O40="","",'Заявление 4.1'!O40)</f>
        <v/>
      </c>
      <c r="D5" s="59" t="str">
        <f>IF('Заявление 4.1'!V40="","",'Заявление 4.1'!V40)</f>
        <v/>
      </c>
    </row>
    <row r="6" spans="1:5" x14ac:dyDescent="0.25">
      <c r="A6" t="s">
        <v>179</v>
      </c>
      <c r="B6" t="str">
        <f>IF('Заявление 4.1'!G41="","",SUBSTITUTE(SUBSTITUTE('Заявление 4.1'!G41,";",","),"&amp;","И"))</f>
        <v/>
      </c>
    </row>
    <row r="7" spans="1:5" x14ac:dyDescent="0.25">
      <c r="A7" t="s">
        <v>180</v>
      </c>
      <c r="B7" t="str">
        <f>+CONCATENATE(SUBSTITUTE(SUBSTITUTE('Заявление 4.1'!I45,";",","),"&amp;","И"),"_*",SUBSTITUTE(SUBSTITUTE('Заявление 4.1'!I46,";",","),"&amp;","И"),"_*",SUBSTITUTE(SUBSTITUTE('Заявление 4.1'!I47,";",","),"&amp;","И"),"_*",SUBSTITUTE(SUBSTITUTE('Заявление 4.1'!I48,";",","),"&amp;","И"),"_*",SUBSTITUTE(SUBSTITUTE('Заявление 4.1'!I49,";",","),"&amp;","И"),"_*",SUBSTITUTE(SUBSTITUTE('Заявление 4.1'!I50,";",","),"&amp;","И"),"_*",SUBSTITUTE(SUBSTITUTE('Заявление 4.1'!I51,";",","),"&amp;","И"),"_*",SUBSTITUTE(SUBSTITUTE('Заявление 4.1'!I52,";",","),"&amp;","И"),"_*",SUBSTITUTE(SUBSTITUTE('Заявление 4.1'!I53,";",","),"&amp;","И"),"_*",SUBSTITUTE(SUBSTITUTE('Заявление 4.1'!I54,";",","),"&amp;","И"))</f>
        <v>_*_*_*_*_*_*_*_*_*</v>
      </c>
    </row>
    <row r="8" spans="1:5" x14ac:dyDescent="0.25">
      <c r="A8" t="s">
        <v>181</v>
      </c>
      <c r="B8" t="str">
        <f>IF('Заявление 4.1'!I55="","",SUBSTITUTE(SUBSTITUTE('Заявление 4.1'!I55,";",","),"&amp;","И"))</f>
        <v/>
      </c>
    </row>
    <row r="9" spans="1:5" x14ac:dyDescent="0.25">
      <c r="A9" t="s">
        <v>225</v>
      </c>
      <c r="B9" s="82" t="str">
        <f>IF('Заявление 4.1'!I57="","",SUBSTITUTE('Заявление 4.1'!I57,";",","))</f>
        <v/>
      </c>
    </row>
    <row r="10" spans="1:5" x14ac:dyDescent="0.25">
      <c r="A10" t="s">
        <v>226</v>
      </c>
      <c r="B10" s="82" t="str">
        <f>IF('Заявление 4.1'!I59="","",SUBSTITUTE('Заявление 4.1'!I59,";",","))</f>
        <v/>
      </c>
    </row>
    <row r="11" spans="1:5" x14ac:dyDescent="0.25">
      <c r="A11" t="s">
        <v>227</v>
      </c>
      <c r="B11" s="82" t="str">
        <f>IF('Заявление 4.1'!I61="","",SUBSTITUTE('Заявление 4.1'!I61,";",","))</f>
        <v/>
      </c>
    </row>
    <row r="12" spans="1:5" x14ac:dyDescent="0.25">
      <c r="A12" t="s">
        <v>228</v>
      </c>
      <c r="B12" s="82" t="str">
        <f>IF('Заявление 4.1'!I63="","",SUBSTITUTE('Заявление 4.1'!I63,";",","))</f>
        <v/>
      </c>
    </row>
    <row r="13" spans="1:5" x14ac:dyDescent="0.25">
      <c r="A13" t="s">
        <v>229</v>
      </c>
      <c r="B13" s="82" t="str">
        <f>IF('Заявление 4.1'!I65="","",SUBSTITUTE('Заявление 4.1'!I65,";",","))</f>
        <v/>
      </c>
    </row>
    <row r="14" spans="1:5" x14ac:dyDescent="0.25">
      <c r="A14" t="s">
        <v>230</v>
      </c>
      <c r="B14" s="82" t="str">
        <f>IF('Заявление 4.1'!I67="","",SUBSTITUTE('Заявление 4.1'!I67,";",","))</f>
        <v/>
      </c>
    </row>
    <row r="15" spans="1:5" x14ac:dyDescent="0.25">
      <c r="A15" t="s">
        <v>182</v>
      </c>
      <c r="B15" s="59" t="str">
        <f>IF('Заявление 4.1'!A70="","-",'Заявление 4.1'!A70)</f>
        <v>-</v>
      </c>
      <c r="C15" s="59" t="str">
        <f>IF('Заявление 4.1'!H70="","-",'Заявление 4.1'!H70)</f>
        <v>-</v>
      </c>
      <c r="D15" s="59" t="str">
        <f>IF('Заявление 4.1'!N70="","-",'Заявление 4.1'!N70)</f>
        <v>-</v>
      </c>
      <c r="E15" s="59" t="str">
        <f>IF('Заявление 4.1'!U70="","-",'Заявление 4.1'!U70)</f>
        <v>-</v>
      </c>
    </row>
    <row r="16" spans="1:5" x14ac:dyDescent="0.25">
      <c r="A16" t="s">
        <v>183</v>
      </c>
      <c r="B16" t="str">
        <f>IF('Заявление 4.1'!L71="","",'Заявление 4.1'!L71)</f>
        <v/>
      </c>
      <c r="C16" s="59" t="str">
        <f>IF('Заявление 4.1'!T71="","",'Заявление 4.1'!T71)</f>
        <v/>
      </c>
      <c r="D16" s="87" t="str">
        <f>IF('Заявление 4.1'!Z71="","",'Заявление 4.1'!Z71)</f>
        <v/>
      </c>
    </row>
    <row r="17" spans="1:5" x14ac:dyDescent="0.25">
      <c r="A17" t="s">
        <v>184</v>
      </c>
      <c r="B17" s="61" t="str">
        <f>IF('Заявление 4.1'!AB71="","",SUBSTITUTE('Заявление 4.1'!AB71,",","."))</f>
        <v>0</v>
      </c>
    </row>
    <row r="18" spans="1:5" x14ac:dyDescent="0.25">
      <c r="A18" t="s">
        <v>185</v>
      </c>
      <c r="B18" s="59" t="str">
        <f>IF('Заявление 4.1'!V74="","-",'Заявление 4.1'!V74)</f>
        <v>-</v>
      </c>
      <c r="C18" s="59"/>
    </row>
    <row r="19" spans="1:5" x14ac:dyDescent="0.25">
      <c r="A19" t="s">
        <v>186</v>
      </c>
      <c r="B19" s="59" t="str">
        <f>IF('Заявление 4.1'!V75="","-",'Заявление 4.1'!V75)</f>
        <v>-</v>
      </c>
      <c r="C19" s="59"/>
    </row>
    <row r="20" spans="1:5" x14ac:dyDescent="0.25">
      <c r="A20" t="s">
        <v>187</v>
      </c>
      <c r="B20" s="59" t="e">
        <f>IF('Заявление 4.1'!#REF!="","-",'Заявление 4.1'!#REF!)</f>
        <v>#REF!</v>
      </c>
      <c r="C20" s="59"/>
    </row>
    <row r="21" spans="1:5" x14ac:dyDescent="0.25">
      <c r="A21" t="s">
        <v>188</v>
      </c>
      <c r="B21" s="59" t="str">
        <f>IF('Заявление 4.1'!V77="","-",'Заявление 4.1'!V77)</f>
        <v>-</v>
      </c>
      <c r="C21" s="59"/>
    </row>
    <row r="22" spans="1:5" x14ac:dyDescent="0.25">
      <c r="A22" t="s">
        <v>189</v>
      </c>
      <c r="B22" s="59" t="str">
        <f>IF('Заявление 4.1'!V79="","-",'Заявление 4.1'!V79)</f>
        <v>-</v>
      </c>
      <c r="C22" s="59"/>
    </row>
    <row r="23" spans="1:5" x14ac:dyDescent="0.25">
      <c r="A23" t="s">
        <v>190</v>
      </c>
      <c r="B23" s="59" t="str">
        <f>IF('Заявление 4.1'!V80="","-",'Заявление 4.1'!V80)</f>
        <v>-</v>
      </c>
      <c r="C23" s="59"/>
    </row>
    <row r="24" spans="1:5" x14ac:dyDescent="0.25">
      <c r="A24" t="s">
        <v>191</v>
      </c>
      <c r="B24" s="63" t="str">
        <f>IF('Заявление 4.1'!T84="","-",'Заявление 4.1'!T84)</f>
        <v>-</v>
      </c>
      <c r="C24" s="62" t="str">
        <f>IF('Заявление 4.1'!AB80="","",SUBSTITUTE('Заявление 4.1'!AB80,",","."))</f>
        <v>0</v>
      </c>
    </row>
    <row r="25" spans="1:5" x14ac:dyDescent="0.25">
      <c r="A25" t="s">
        <v>192</v>
      </c>
      <c r="B25" s="59" t="str">
        <f>IF('Заявление 4.1'!N86="","-",'Заявление 4.1'!N86)</f>
        <v>-</v>
      </c>
      <c r="C25" s="59"/>
    </row>
    <row r="26" spans="1:5" x14ac:dyDescent="0.25">
      <c r="A26" t="s">
        <v>193</v>
      </c>
      <c r="B26" s="61" t="str">
        <f>IF('Заявление 4.1'!AB86="","",SUBSTITUTE('Заявление 4.1'!AB86,",","."))</f>
        <v>0</v>
      </c>
    </row>
    <row r="27" spans="1:5" x14ac:dyDescent="0.25">
      <c r="A27" t="s">
        <v>194</v>
      </c>
      <c r="B27" t="str">
        <f>IF('Заявление 4.1'!N90="","",SUBSTITUTE(SUBSTITUTE('Заявление 4.1'!N90,";",","),"&amp;","И"))</f>
        <v/>
      </c>
    </row>
    <row r="28" spans="1:5" x14ac:dyDescent="0.25">
      <c r="A28" t="s">
        <v>195</v>
      </c>
      <c r="B28" s="59" t="str">
        <f>IF('Заявление 4.1'!N91="","-",'Заявление 4.1'!N91)</f>
        <v>-</v>
      </c>
      <c r="C28" s="59"/>
    </row>
    <row r="29" spans="1:5" x14ac:dyDescent="0.25">
      <c r="A29" t="s">
        <v>196</v>
      </c>
      <c r="B29" s="61" t="str">
        <f>IF('Заявление 4.1'!AB91="","",SUBSTITUTE('Заявление 4.1'!AB91,",","."))</f>
        <v>0</v>
      </c>
    </row>
    <row r="30" spans="1:5" x14ac:dyDescent="0.25">
      <c r="A30" t="s">
        <v>197</v>
      </c>
      <c r="B30" t="str">
        <f>IF('Заявление 4.1'!N95="","",SUBSTITUTE(SUBSTITUTE('Заявление 4.1'!N95,";",","),"&amp;","И"))</f>
        <v/>
      </c>
    </row>
    <row r="31" spans="1:5" x14ac:dyDescent="0.25">
      <c r="A31" t="s">
        <v>198</v>
      </c>
      <c r="B31" t="str">
        <f>IF('Заявление 4.1'!A98="","-",SUBSTITUTE(SUBSTITUTE('Заявление 4.1'!A98,";",","),"&amp;","И"))</f>
        <v>1</v>
      </c>
      <c r="C31" t="str">
        <f>IF('Заявление 4.1'!C98="","-",SUBSTITUTE(SUBSTITUTE('Заявление 4.1'!C98,";",","),"&amp;","И"))</f>
        <v>-</v>
      </c>
      <c r="D31" t="str">
        <f>IF('Заявление 4.1'!K98="","-",SUBSTITUTE(SUBSTITUTE('Заявление 4.1'!K98,";",","),"&amp;","И"))</f>
        <v>-</v>
      </c>
      <c r="E31" s="62" t="str">
        <f>IF('Заявление 4.1'!AB97="","",SUBSTITUTE('Заявление 4.1'!AB97,",","."))</f>
        <v>0</v>
      </c>
    </row>
    <row r="32" spans="1:5" x14ac:dyDescent="0.25">
      <c r="A32" t="s">
        <v>199</v>
      </c>
      <c r="B32" t="str">
        <f>IF('Заявление 4.1'!A99="","-",SUBSTITUTE(SUBSTITUTE('Заявление 4.1'!A99,";",","),"&amp;","И"))</f>
        <v>2</v>
      </c>
      <c r="C32" t="str">
        <f>IF('Заявление 4.1'!C99="","-",SUBSTITUTE(SUBSTITUTE('Заявление 4.1'!C99,";",","),"&amp;","И"))</f>
        <v>-</v>
      </c>
      <c r="D32" t="str">
        <f>IF('Заявление 4.1'!K99="","-",SUBSTITUTE(SUBSTITUTE('Заявление 4.1'!K99,";",","),"&amp;","И"))</f>
        <v>-</v>
      </c>
      <c r="E32" s="62" t="str">
        <f>IF('Заявление 4.1'!AB98="","",SUBSTITUTE('Заявление 4.1'!AB98,",","."))</f>
        <v>0</v>
      </c>
    </row>
    <row r="33" spans="1:5" x14ac:dyDescent="0.25">
      <c r="A33" t="s">
        <v>200</v>
      </c>
      <c r="B33" t="str">
        <f>IF('Заявление 4.1'!A100="","-",SUBSTITUTE(SUBSTITUTE('Заявление 4.1'!A100,";",","),"&amp;","И"))</f>
        <v>3</v>
      </c>
      <c r="C33" t="str">
        <f>IF('Заявление 4.1'!C100="","-",SUBSTITUTE(SUBSTITUTE('Заявление 4.1'!C100,";",","),"&amp;","И"))</f>
        <v>-</v>
      </c>
      <c r="D33" t="str">
        <f>IF('Заявление 4.1'!K100="","-",SUBSTITUTE(SUBSTITUTE('Заявление 4.1'!K100,";",","),"&amp;","И"))</f>
        <v>-</v>
      </c>
      <c r="E33" s="62" t="str">
        <f>IF('Заявление 4.1'!AB99="","",SUBSTITUTE('Заявление 4.1'!AB99,",","."))</f>
        <v>0</v>
      </c>
    </row>
    <row r="34" spans="1:5" x14ac:dyDescent="0.25">
      <c r="A34" t="s">
        <v>201</v>
      </c>
      <c r="B34" t="str">
        <f>IF('Заявление 4.1'!A101="","-",SUBSTITUTE(SUBSTITUTE('Заявление 4.1'!A101,";",","),"&amp;","И"))</f>
        <v>4</v>
      </c>
      <c r="C34" t="str">
        <f>IF('Заявление 4.1'!C101="","-",SUBSTITUTE(SUBSTITUTE('Заявление 4.1'!C101,";",","),"&amp;","И"))</f>
        <v>-</v>
      </c>
      <c r="D34" t="str">
        <f>IF('Заявление 4.1'!K101="","-",SUBSTITUTE(SUBSTITUTE('Заявление 4.1'!K101,";",","),"&amp;","И"))</f>
        <v>-</v>
      </c>
      <c r="E34" s="62" t="str">
        <f>IF('Заявление 4.1'!AB100="","",SUBSTITUTE('Заявление 4.1'!AB100,",","."))</f>
        <v>0</v>
      </c>
    </row>
    <row r="35" spans="1:5" x14ac:dyDescent="0.25">
      <c r="A35" t="s">
        <v>202</v>
      </c>
      <c r="B35" t="str">
        <f>IF('Заявление 4.1'!A102="","-",SUBSTITUTE(SUBSTITUTE('Заявление 4.1'!A102,";",","),"&amp;","И"))</f>
        <v>5</v>
      </c>
      <c r="C35" t="str">
        <f>IF('Заявление 4.1'!C102="","-",SUBSTITUTE(SUBSTITUTE('Заявление 4.1'!C102,";",","),"&amp;","И"))</f>
        <v>-</v>
      </c>
      <c r="D35" t="str">
        <f>IF('Заявление 4.1'!K102="","-",SUBSTITUTE(SUBSTITUTE('Заявление 4.1'!K102,";",","),"&amp;","И"))</f>
        <v>-</v>
      </c>
      <c r="E35" s="62" t="str">
        <f>IF('Заявление 4.1'!AB101="","",SUBSTITUTE('Заявление 4.1'!AB101,",","."))</f>
        <v>0</v>
      </c>
    </row>
    <row r="36" spans="1:5" x14ac:dyDescent="0.25">
      <c r="A36" t="s">
        <v>203</v>
      </c>
      <c r="B36" t="str">
        <f>IF('Заявление 4.1'!A103="","-",SUBSTITUTE(SUBSTITUTE('Заявление 4.1'!A103,";",","),"&amp;","И"))</f>
        <v>6</v>
      </c>
      <c r="C36" t="str">
        <f>IF('Заявление 4.1'!C103="","-",SUBSTITUTE(SUBSTITUTE('Заявление 4.1'!C103,";",","),"&amp;","И"))</f>
        <v>-</v>
      </c>
      <c r="D36" t="str">
        <f>IF('Заявление 4.1'!K103="","-",SUBSTITUTE(SUBSTITUTE('Заявление 4.1'!K103,";",","),"&amp;","И"))</f>
        <v>-</v>
      </c>
      <c r="E36" s="62" t="str">
        <f>IF('Заявление 4.1'!AB102="","",SUBSTITUTE('Заявление 4.1'!AB102,",","."))</f>
        <v>0</v>
      </c>
    </row>
    <row r="37" spans="1:5" x14ac:dyDescent="0.25">
      <c r="A37" t="s">
        <v>204</v>
      </c>
      <c r="B37" t="str">
        <f>IF('Заявление 4.1'!A104="","-",SUBSTITUTE(SUBSTITUTE('Заявление 4.1'!A104,";",","),"&amp;","И"))</f>
        <v>7</v>
      </c>
      <c r="C37" t="str">
        <f>IF('Заявление 4.1'!C104="","-",SUBSTITUTE(SUBSTITUTE('Заявление 4.1'!C104,";",","),"&amp;","И"))</f>
        <v>-</v>
      </c>
      <c r="D37" t="str">
        <f>IF('Заявление 4.1'!K104="","-",SUBSTITUTE(SUBSTITUTE('Заявление 4.1'!K104,";",","),"&amp;","И"))</f>
        <v>-</v>
      </c>
      <c r="E37" s="62" t="str">
        <f>IF('Заявление 4.1'!AB103="","",SUBSTITUTE('Заявление 4.1'!AB103,",","."))</f>
        <v>0</v>
      </c>
    </row>
    <row r="38" spans="1:5" x14ac:dyDescent="0.25">
      <c r="A38" t="s">
        <v>205</v>
      </c>
      <c r="B38" t="str">
        <f>IF('Заявление 4.1'!A105="","-",SUBSTITUTE(SUBSTITUTE('Заявление 4.1'!A105,";",","),"&amp;","И"))</f>
        <v>8</v>
      </c>
      <c r="C38" t="str">
        <f>IF('Заявление 4.1'!C105="","-",SUBSTITUTE(SUBSTITUTE('Заявление 4.1'!C105,";",","),"&amp;","И"))</f>
        <v>-</v>
      </c>
      <c r="D38" t="str">
        <f>IF('Заявление 4.1'!K105="","-",SUBSTITUTE(SUBSTITUTE('Заявление 4.1'!K105,";",","),"&amp;","И"))</f>
        <v>-</v>
      </c>
      <c r="E38" s="62" t="str">
        <f>IF('Заявление 4.1'!AB104="","",SUBSTITUTE('Заявление 4.1'!AB104,",","."))</f>
        <v>0</v>
      </c>
    </row>
    <row r="39" spans="1:5" x14ac:dyDescent="0.25">
      <c r="A39" t="s">
        <v>206</v>
      </c>
      <c r="B39" t="str">
        <f>IF('Заявление 4.1'!A106="","-",SUBSTITUTE(SUBSTITUTE('Заявление 4.1'!A106,";",","),"&amp;","И"))</f>
        <v>9</v>
      </c>
      <c r="C39" t="str">
        <f>IF('Заявление 4.1'!C106="","-",SUBSTITUTE(SUBSTITUTE('Заявление 4.1'!C106,";",","),"&amp;","И"))</f>
        <v>-</v>
      </c>
      <c r="D39" t="str">
        <f>IF('Заявление 4.1'!K106="","-",SUBSTITUTE(SUBSTITUTE('Заявление 4.1'!K106,";",","),"&amp;","И"))</f>
        <v>-</v>
      </c>
      <c r="E39" s="62" t="str">
        <f>IF('Заявление 4.1'!AB105="","",SUBSTITUTE('Заявление 4.1'!AB105,",","."))</f>
        <v>0</v>
      </c>
    </row>
    <row r="40" spans="1:5" x14ac:dyDescent="0.25">
      <c r="A40" t="s">
        <v>207</v>
      </c>
      <c r="B40" t="str">
        <f>IF('Заявление 4.1'!A107="","-",SUBSTITUTE(SUBSTITUTE('Заявление 4.1'!A107,";",","),"&amp;","И"))</f>
        <v>10</v>
      </c>
      <c r="C40" t="str">
        <f>IF('Заявление 4.1'!C107="","-",SUBSTITUTE(SUBSTITUTE('Заявление 4.1'!C107,";",","),"&amp;","И"))</f>
        <v>-</v>
      </c>
      <c r="D40" t="str">
        <f>IF('Заявление 4.1'!K107="","-",SUBSTITUTE(SUBSTITUTE('Заявление 4.1'!K107,";",","),"&amp;","И"))</f>
        <v>-</v>
      </c>
      <c r="E40" s="62" t="str">
        <f>IF('Заявление 4.1'!AB106="","",SUBSTITUTE('Заявление 4.1'!AB106,",","."))</f>
        <v>0</v>
      </c>
    </row>
    <row r="41" spans="1:5" x14ac:dyDescent="0.25">
      <c r="A41" t="s">
        <v>209</v>
      </c>
      <c r="B41" s="59" t="str">
        <f>IF('Заявление 4.1'!X116="","",'Заявление 4.1'!X116)</f>
        <v/>
      </c>
    </row>
    <row r="42" spans="1:5" x14ac:dyDescent="0.25">
      <c r="A42" t="s">
        <v>210</v>
      </c>
      <c r="B42" s="61" t="str">
        <f>IF('Заявление 4.1'!AB128="","",SUBSTITUTE('Заявление 4.1'!AB128,",","."))</f>
        <v>0</v>
      </c>
    </row>
  </sheetData>
  <sheetProtection sort="0" autoFilter="0" pivotTables="0"/>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Работни листове</vt:lpstr>
      </vt:variant>
      <vt:variant>
        <vt:i4>2</vt:i4>
      </vt:variant>
      <vt:variant>
        <vt:lpstr>Наименувани диапазони</vt:lpstr>
      </vt:variant>
      <vt:variant>
        <vt:i4>1</vt:i4>
      </vt:variant>
    </vt:vector>
  </HeadingPairs>
  <TitlesOfParts>
    <vt:vector size="3" baseType="lpstr">
      <vt:lpstr>Заявление 4.1</vt:lpstr>
      <vt:lpstr>за ИСАК</vt:lpstr>
      <vt:lpstr>'Заявление 4.1'!Област_печат</vt:lpstr>
    </vt:vector>
  </TitlesOfParts>
  <Company>SFA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Iskra Botzeva</dc:creator>
  <cp:lastModifiedBy>Cenova</cp:lastModifiedBy>
  <cp:lastPrinted>2018-12-30T10:33:50Z</cp:lastPrinted>
  <dcterms:created xsi:type="dcterms:W3CDTF">2015-03-15T21:11:12Z</dcterms:created>
  <dcterms:modified xsi:type="dcterms:W3CDTF">2018-12-30T11:19:41Z</dcterms:modified>
</cp:coreProperties>
</file>